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6" r:id="rId1" sheetId="1" state="visible"/>
    <sheet name="приложение 8" r:id="rId2" sheetId="2" state="visible"/>
    <sheet name="приложение 10" r:id="rId3" sheetId="3" state="visible"/>
  </sheets>
  <definedNames>
    <definedName hidden="false" localSheetId="0" name="Excel_BuiltIn_Print_Area">'приложение 6'!$A$1:$G$65</definedName>
    <definedName hidden="false" localSheetId="0" name="_xlnm.Print_Area">'приложение 6'!$A$1:$G$60</definedName>
    <definedName hidden="false" localSheetId="1" name="Excel_BuiltIn__FilterDatabase">'приложение 8'!$C$2:$C$435</definedName>
    <definedName hidden="false" localSheetId="1" name="Excel_BuiltIn_Print_Area">'приложение 8'!$A$2:$E$442</definedName>
    <definedName hidden="false" localSheetId="1" name="_xlnm.Print_Area">'приложение 8'!$A$2:$E$446</definedName>
    <definedName hidden="false" localSheetId="2" name="Z_EFA5B1DC_5497_4E2C_A2B5_ED756C88CC7C__wvu_FilterData">NA()</definedName>
    <definedName hidden="false" localSheetId="2" name="Z_EFA5B1DC_5497_4E2C_A2B5_ED756C88CC7C__wvu_Cols">NA()</definedName>
    <definedName hidden="false" localSheetId="2" name="Z_8E2E7D81_C767_11D8_A2FD_006098EF8B30__wvu_FilterData">NA()</definedName>
    <definedName hidden="false" localSheetId="2" name="Z_EF5A4981_C8E4_11D8_A2FC_006098EF8BA8__wvu_PrintTitles">NA()</definedName>
    <definedName hidden="false" localSheetId="2" name="Z_EF5A4981_C8E4_11D8_A2FC_006098EF8BA8__wvu_Cols">NA()</definedName>
    <definedName hidden="false" localSheetId="2" name="Z_E2E14CAC_FED5_4087_B580_6F7DEE9C9BA1__wvu_FilterData">NA()</definedName>
    <definedName hidden="false" localSheetId="2" name="Z_D5E1AF6B_71F1_4B33_880B_72787157ADA9__wvu_FilterData">NA()</definedName>
    <definedName hidden="false" localSheetId="2" name="Z_EF5A4981_C8E4_11D8_A2FC_006098EF8BA8__wvu_PrintArea">'приложение 10'!$A$3</definedName>
    <definedName hidden="false" localSheetId="2" name="Z_D5E1AF6B_71F1_4B33_880B_72787157ADA9__wvu_Cols">NA()</definedName>
    <definedName hidden="false" localSheetId="2" name="Z_C231806E_9211_4D8F_9EB3_1A15C537C808__wvu_FilterData">NA()</definedName>
    <definedName hidden="false" localSheetId="2" name="Z_D05021AF_1DB5_4AD7_B085_4CD71612CDB6__wvu_FilterData">NA()</definedName>
    <definedName hidden="false" localSheetId="2" name="Z_8E2E7D81_C767_11D8_A2FD_006098EF8B30__wvu_Cols">NA()</definedName>
    <definedName hidden="false" localSheetId="2" name="Z_7BCFB845_C80C_48FE_B4FE_79B4B69115F3__wvu_FilterData">NA()</definedName>
    <definedName hidden="false" localSheetId="2" name="Z_8E2E7D81_C767_11D8_A2FD_006098EF8B30__wvu_PrintArea">NA()</definedName>
    <definedName hidden="false" localSheetId="2" name="Z_7D67130F_5829_47C5_93DE_738E8D41F162__wvu_FilterData">NA()</definedName>
    <definedName hidden="false" localSheetId="2" name="Z_AAB63AD1_4FE4_4C7A_A62E_5A604C03BF55__wvu_FilterData">NA()</definedName>
    <definedName hidden="false" localSheetId="2" name="Z_6CB88F76_ADF1_43EB_B8FB_32CF6D2656A6__wvu_PrintArea">NA()</definedName>
    <definedName hidden="false" localSheetId="2" name="Z_6CB88F76_ADF1_43EB_B8FB_32CF6D2656A6__wvu_Cols">NA()</definedName>
    <definedName hidden="false" localSheetId="2" name="Z_4F3F96C3_7B8B_440F_A7C0_DFFBDC784942__wvu_FilterData">NA()</definedName>
    <definedName hidden="false" localSheetId="2" name="Excel_BuiltIn__FilterDatabase">'приложение 10'!$G$1:$G$761</definedName>
    <definedName hidden="false" localSheetId="2" name="Z_D5E1AF6B_71F1_4B33_880B_72787157ADA9__wvu_PrintArea">NA()</definedName>
    <definedName hidden="false" localSheetId="2" name="Z_6CB88F76_ADF1_43EB_B8FB_32CF6D2656A6__wvu_FilterData">NA()</definedName>
    <definedName hidden="false" localSheetId="2" name="Excel_BuiltIn_Print_Area">'приложение 10'!$B$1:$T$761</definedName>
    <definedName hidden="false" localSheetId="2" name="_xlnm.Print_Area">'приложение 10'!$B$1:$I$764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<sst xmlns="http://schemas.openxmlformats.org/spreadsheetml/2006/main" xmlns:a="http://schemas.openxmlformats.org/drawingml/2006/main" xmlns:a15="http://schemas.microsoft.com/office/drawing/2012/main" xmlns:asvg="http://schemas.microsoft.com/office/drawing/2016/SVG/main" xmlns:c="http://schemas.openxmlformats.org/drawingml/2006/chart" xmlns:co="http://ncloudtech.com" xmlns:co-ooxml="http://ncloudtech.com/ooxml" xmlns:m="http://schemas.openxmlformats.org/officeDocument/2006/math" xmlns:mc="http://schemas.openxmlformats.org/markup-compatibility/2006" xmlns:o="urn:schemas-microsoft-com:office:office" xmlns:p="http://schemas.openxmlformats.org/presentationml/2006/main" xmlns:pic="http://schemas.openxmlformats.org/drawingml/2006/picture" xmlns:r="http://schemas.openxmlformats.org/officeDocument/2006/relationships" xmlns:s="http://schemas.openxmlformats.org/officeDocument/2006/sharedTypes" xmlns:sl="http://schemas.openxmlformats.org/schemaLibrary/2006/main" xmlns:v="urn:schemas-microsoft-com:vml" xmlns:w="http://schemas.openxmlformats.org/wordprocessingml/2006/main" xmlns:w14="http://schemas.microsoft.com/office/word/2010/wordml" xmlns:w15="http://schemas.microsoft.com/office/word/2012/wordml" xmlns:wp="http://schemas.openxmlformats.org/drawingml/2006/wordprocessingDrawing" xmlns:wpg="http://schemas.microsoft.com/office/word/2010/wordprocessingGroup" xmlns:wps="http://schemas.microsoft.com/office/word/2010/wordprocessingShape" xmlns:x="urn:schemas-microsoft-com:office:excel" xmlns:x14="http://schemas.microsoft.com/office/spreadsheetml/2009/9/main" xmlns:xdr="http://schemas.openxmlformats.org/drawingml/2006/spreadsheetDrawing" xmlns:xm="http://schemas.microsoft.com/office/excel/2006/main" mc:Ignorable="co co-ooxml w14 x14 w15">
  <si>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6</t>
  </si>
  <si>
    <t>к  решению Совета муниципального образования Белореченский район от 21 июня  2023 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</si>
  <si>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</si>
  <si>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</si>
  <si>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</si>
  <si>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</si>
  <si>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</si>
  <si>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</si>
  <si>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</si>
  <si>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</si>
  <si>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</si>
  <si>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</si>
  <si>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</si>
  <si>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</si>
  <si>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</si>
  <si>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</si>
  <si>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</si>
  <si>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</si>
  <si>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</si>
  <si>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</si>
  <si>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</si>
  <si>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</si>
  <si>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</si>
  <si>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</si>
  <si>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</si>
  <si>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</si>
  <si>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</si>
  <si>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</si>
  <si>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</si>
  <si>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</si>
  <si>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</si>
  <si>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</si>
  <si>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</si>
  <si>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</si>
  <si>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</si>
  <si>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</si>
  <si>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</si>
  <si>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</si>
  <si>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</si>
  <si>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</si>
  <si>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</si>
  <si>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</si>
  <si>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</si>
  <si>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</si>
  <si>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</si>
  <si>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</si>
  <si>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</si>
  <si>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</si>
  <si>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</si>
  <si>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</si>
  <si>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</si>
  <si>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</si>
  <si>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</si>
  <si>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</si>
  <si>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</si>
  <si>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</si>
  <si>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</si>
  <si>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</si>
  <si>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</si>
  <si>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</si>
  <si>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</si>
  <si>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</si>
  <si>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</si>
  <si>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</si>
  <si>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</si>
  <si>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</si>
  <si>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</si>
  <si>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</si>
  <si>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</si>
  <si>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</si>
  <si>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</si>
  <si>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</si>
  <si>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</si>
  <si>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</si>
  <si>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</si>
  <si>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</si>
  <si>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</si>
  <si>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</si>
  <si>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</si>
  <si>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</si>
  <si>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</si>
  <si>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</si>
  <si>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</si>
  <si>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</si>
  <si>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</si>
  <si>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</si>
  <si>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</si>
  <si>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</si>
  <si>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</si>
  <si>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</si>
  <si>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</si>
  <si>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</si>
  <si>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Исполняющий обязанности</t>
  </si>
  <si>
    <t>Начальник финансового управления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</si>
  <si>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</si>
  <si>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</si>
  <si>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</si>
  <si>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</si>
  <si>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</si>
  <si>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</si>
  <si>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</si>
  <si>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</si>
  <si>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</si>
  <si>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</si>
  <si>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</si>
  <si>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</si>
  <si>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</si>
  <si>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</si>
  <si>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</si>
  <si>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</si>
  <si>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</si>
  <si>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</si>
  <si>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</si>
  <si>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</si>
  <si>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</si>
  <si>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</si>
  <si>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</si>
  <si>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</si>
  <si>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</si>
  <si>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</si>
  <si>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</si>
  <si>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</si>
  <si>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</si>
  <si>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</si>
  <si>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</si>
  <si>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</si>
  <si>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</si>
  <si>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</si>
  <si>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</si>
  <si>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</si>
  <si>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 xml:space="preserve"> 51 1 00 00000</t>
  </si>
  <si>
    <t xml:space="preserve"> 51 1 00 10550</t>
  </si>
  <si>
    <t>ВЦП "Повышение информированности населения о деятельности органов власти"</t>
  </si>
  <si>
    <t xml:space="preserve"> 51 2 00 10560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</si>
  <si>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</si>
  <si>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</si>
  <si>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 xml:space="preserve"> 51 3 00 10070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</si>
  <si>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</si>
  <si>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</si>
  <si>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</si>
  <si>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</si>
  <si>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</si>
  <si>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</si>
  <si>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</si>
  <si>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</si>
  <si>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 xml:space="preserve"> 51 5 00 10720</t>
  </si>
  <si>
    <t>Межбюджетные трансферты</t>
  </si>
  <si>
    <t>500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</si>
  <si>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</si>
  <si>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 5 00 S3150</t>
  </si>
  <si>
    <t>ВЦП "Развитие санаторно-курортного комплекса муниципального образования Белореченский район"</t>
  </si>
  <si>
    <t xml:space="preserve"> 51 6 00 10670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</si>
  <si>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</si>
  <si>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</si>
  <si>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</si>
  <si>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</si>
  <si>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</si>
  <si>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</si>
  <si>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</si>
  <si>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 2 00 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</si>
  <si>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</si>
  <si>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</si>
  <si>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</si>
  <si>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</si>
  <si>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</si>
  <si>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</si>
  <si>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</si>
  <si>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</si>
  <si>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</si>
  <si>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</si>
  <si>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</si>
  <si>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</si>
  <si>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</si>
  <si>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</si>
  <si>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</si>
  <si>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</si>
  <si>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</si>
  <si>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</si>
  <si>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</si>
  <si>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</si>
  <si>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</si>
  <si>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</si>
  <si>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</si>
  <si>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</si>
  <si>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 1 00 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</si>
  <si>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</si>
  <si>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</si>
  <si>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</si>
  <si>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</si>
  <si>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</si>
  <si>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</si>
  <si>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</si>
  <si>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</si>
  <si>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</si>
  <si>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</si>
  <si>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</si>
  <si>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</si>
  <si>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</si>
  <si>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</si>
  <si>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</si>
  <si>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</si>
  <si>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</si>
  <si>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</si>
  <si>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</si>
  <si>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</si>
  <si>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</si>
  <si>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</si>
  <si>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</si>
  <si>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</si>
  <si>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</si>
  <si>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</si>
  <si>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</si>
  <si>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</si>
  <si>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</si>
  <si>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 1 01 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</si>
  <si>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</si>
  <si>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 1 01 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</si>
  <si>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</si>
  <si>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 1 01 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</si>
  <si>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</si>
  <si>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 1 01 S3550</t>
  </si>
  <si>
    <t>Федеральный проект "Современная школа"</t>
  </si>
  <si>
    <t>58 1 Е1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</si>
  <si>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</si>
  <si>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 1 Е1 51690</t>
  </si>
  <si>
    <t>58 1 Е1 S1690</t>
  </si>
  <si>
    <t>Федеральный проект "Патриотическое воспитание граждан Российской Федерации"</t>
  </si>
  <si>
    <t>58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</si>
  <si>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</si>
  <si>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 1 EB 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</si>
  <si>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</si>
  <si>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 1 EB 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</si>
  <si>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</si>
  <si>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</si>
  <si>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</si>
  <si>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 2 00 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</si>
  <si>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</si>
  <si>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</si>
  <si>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 2 A1 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</si>
  <si>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</si>
  <si>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 2 A1 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</si>
  <si>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</si>
  <si>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</si>
  <si>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</si>
  <si>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</si>
  <si>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</si>
  <si>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59 3 00 00590</t>
  </si>
  <si>
    <t>Государственная поддержка отрасли культуры</t>
  </si>
  <si>
    <t>59 3 00 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</si>
  <si>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</si>
  <si>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</si>
  <si>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</si>
  <si>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 0 00 S0340</t>
  </si>
  <si>
    <t>Приобретение спортивно-технологического оборудования, инвентаря и экипировки для базовых видов спорта</t>
  </si>
  <si>
    <t>61 0 00 S2690</t>
  </si>
  <si>
    <t>Обеспечение условий для развития физической культуры и массового спорта в части оплаты труда инструкторов по спорту</t>
  </si>
  <si>
    <t>61 0 00 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</si>
  <si>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</si>
  <si>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 0 00 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</si>
  <si>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</si>
  <si>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</si>
  <si>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</si>
  <si>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</si>
  <si>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</si>
  <si>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</si>
  <si>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</si>
  <si>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</si>
  <si>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</si>
  <si>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</si>
  <si>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 0 00 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</si>
  <si>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</si>
  <si>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</si>
  <si>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</si>
  <si>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</si>
  <si>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 1 N9 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</si>
  <si>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</si>
  <si>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 1 N9 53651</t>
  </si>
  <si>
    <t>65 1 N9 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</si>
  <si>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</si>
  <si>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</si>
  <si>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</si>
  <si>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 2 00 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</si>
  <si>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</si>
  <si>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 2 00 С0820</t>
  </si>
  <si>
    <t>Федеральный проект "Обеспечение устойчивого сокращения непригодного для проживания жилищного фонда"</t>
  </si>
  <si>
    <t>65 2 F3 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</si>
  <si>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</si>
  <si>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 2 F3 67483</t>
  </si>
  <si>
    <t>65 2 F3 67484</t>
  </si>
  <si>
    <t>65 2 F3 6748S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</si>
  <si>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</si>
  <si>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</si>
  <si>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</si>
  <si>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</si>
  <si>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Организация водоснабжения населения</t>
  </si>
  <si>
    <t>65 4 00 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</si>
  <si>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</si>
  <si>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 4 00 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</si>
  <si>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</si>
  <si>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 4 00 S2640</t>
  </si>
  <si>
    <t>65 4 00 W0330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</si>
  <si>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</si>
  <si>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</si>
  <si>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</si>
  <si>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 5 00 S0620</t>
  </si>
  <si>
    <t>65 5 00 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</si>
  <si>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</si>
  <si>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</si>
  <si>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</si>
  <si>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</si>
  <si>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</si>
  <si>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</si>
  <si>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 7 00 S1070</t>
  </si>
  <si>
    <t>Государственная программа Краснодарского края "Социально-экономическое и инновационное развитие Краснодарского края"</t>
  </si>
  <si>
    <r>
      <t>Строительство, реконструкция</t>
    </r>
    <r>
      <t xml:space="preserve">
</t>
    </r>
    <r>
      <t>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  </r>
  </si>
  <si>
    <t>65 7 01  S0470</t>
  </si>
  <si>
    <t>65 7 01 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</si>
  <si>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</si>
  <si>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</si>
  <si>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</si>
  <si>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</si>
  <si>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 8 00  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</si>
  <si>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</si>
  <si>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</si>
  <si>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</si>
  <si>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</si>
  <si>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</si>
  <si>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 0 00 S2560</t>
  </si>
  <si>
    <t>Подготовка изменений в правила землепользования и застройки муниципальных образований Краснодарского края</t>
  </si>
  <si>
    <t>69 0 00 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</si>
  <si>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</si>
  <si>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</si>
  <si>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</si>
  <si>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 0 00 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</si>
  <si>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</si>
  <si>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</si>
  <si>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</si>
  <si>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</si>
  <si>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</si>
  <si>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</si>
  <si>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</si>
  <si>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</si>
  <si>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</si>
  <si>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</si>
  <si>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</si>
  <si>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</si>
  <si>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</si>
  <si>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</si>
  <si>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</si>
  <si>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</si>
  <si>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</si>
  <si>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</si>
  <si>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</si>
  <si>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</si>
  <si>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</si>
  <si>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</si>
  <si>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</si>
  <si>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</si>
  <si>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</si>
  <si>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</si>
  <si>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</si>
  <si>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</si>
  <si>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</si>
  <si>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00.06.2023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</si>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</sst>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" formatCode="#,##0.00" numFmtId="1002"/>
    <numFmt co:extendedFormatCode="#,##0.0" formatCode="#,##0.0" numFmtId="1003"/>
    <numFmt co:extendedFormatCode="000" formatCode="000" numFmtId="1004"/>
    <numFmt co:extendedFormatCode="0" formatCode="0" numFmtId="1005"/>
    <numFmt co:extendedFormatCode="00 0 00 00000" formatCode="00 0 00 00000" numFmtId="1006"/>
    <numFmt co:extendedFormatCode="#,###.00" formatCode="#,###.00" numFmtId="1007"/>
    <numFmt co:extendedFormatCode="0000000" formatCode="0000000" numFmtId="1008"/>
    <numFmt co:extendedFormatCode="#,##0.00;[red]-#,##0.00;0.00" formatCode="#,##0.00;[red]-#,##0.00;0.00" numFmtId="1009"/>
    <numFmt co:extendedFormatCode="dd/mm/yy" formatCode="dd/mm/yy" numFmtId="1010"/>
  </numFmts>
  <fonts count="17">
    <font>
      <name val="Calibri"/>
      <sz val="11"/>
    </font>
    <font>
      <name val="Arial Cyr"/>
      <sz val="10"/>
    </font>
    <font>
      <name val="Times New Roman"/>
      <sz val="14"/>
    </font>
    <font>
      <name val="Times New Roman"/>
      <color rgb="000000" tint="0"/>
      <sz val="14"/>
    </font>
    <font>
      <name val="Arial Cyr"/>
      <sz val="14"/>
    </font>
    <font>
      <name val="Times New Roman"/>
      <sz val="13"/>
    </font>
    <font>
      <name val="Times New Roman"/>
      <b val="true"/>
      <sz val="14"/>
    </font>
    <font>
      <name val="Times New Roman"/>
      <b val="true"/>
      <color rgb="FF0000" tint="0"/>
      <sz val="14"/>
    </font>
    <font>
      <name val="Arial Cyr"/>
      <b val="true"/>
      <sz val="10"/>
    </font>
    <font>
      <name val="Arial Cyr"/>
      <color rgb="000000" tint="0"/>
      <sz val="12"/>
    </font>
    <font>
      <name val="Arial Cyr"/>
      <color rgb="000000" tint="0"/>
      <sz val="14"/>
    </font>
    <font>
      <name val="Arial Cyr"/>
      <color rgb="000000" tint="0"/>
      <sz val="10"/>
    </font>
    <font>
      <name val="Arial Cyr"/>
      <b val="true"/>
      <color rgb="000000" tint="0"/>
      <sz val="10"/>
    </font>
    <font>
      <name val="Times New Roman"/>
      <b val="true"/>
      <color rgb="000000" tint="0"/>
      <sz val="14"/>
    </font>
    <font>
      <name val="Times New Roman"/>
      <color rgb="000000" tint="0"/>
      <sz val="12"/>
    </font>
    <font>
      <name val="Times New Roman"/>
      <b val="true"/>
      <color rgb="000000" tint="0"/>
      <sz val="12"/>
    </font>
    <font>
      <name val="Times New Roman"/>
      <b val="true"/>
      <color rgb="800000" tint="0"/>
      <sz val="12"/>
      <u val="single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Font="true" applyNumberFormat="true" borderId="0" fillId="0" fontId="1" numFmtId="1000" quotePrefix="false"/>
  </cellStyleXfs>
  <cellXfs count="137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center" wrapText="true"/>
    </xf>
    <xf applyFont="true" applyNumberFormat="true" borderId="0" fillId="0" fontId="4" numFmtId="1000" quotePrefix="false"/>
    <xf applyAlignment="true" applyBorder="true" applyFont="true" applyNumberFormat="true" borderId="1" fillId="0" fontId="2" numFmtId="1000" quotePrefix="false">
      <alignment horizontal="right"/>
    </xf>
    <xf applyAlignment="true" applyBorder="true" applyFont="true" applyNumberFormat="true" borderId="2" fillId="0" fontId="2" numFmtId="1000" quotePrefix="false">
      <alignment horizontal="right"/>
    </xf>
    <xf applyAlignment="true" applyBorder="true" applyFont="true" applyNumberFormat="true" borderId="3" fillId="0" fontId="2" numFmtId="1000" quotePrefix="false">
      <alignment horizontal="right"/>
    </xf>
    <xf applyAlignment="true" applyBorder="true" applyFont="true" applyNumberFormat="true" borderId="4" fillId="0" fontId="2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6" fillId="0" fontId="5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center" vertical="center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4" fillId="0" fontId="2" numFmtId="1001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/>
    </xf>
    <xf applyAlignment="true" applyBorder="true" applyFont="true" applyNumberFormat="true" borderId="4" fillId="0" fontId="2" numFmtId="1000" quotePrefix="false">
      <alignment horizontal="center"/>
    </xf>
    <xf applyAlignment="true" applyFont="true" applyNumberFormat="true" borderId="0" fillId="0" fontId="6" numFmtId="1000" quotePrefix="false">
      <alignment horizontal="left" vertic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Font="true" applyNumberFormat="true" borderId="0" fillId="0" fontId="6" numFmtId="1001" quotePrefix="false">
      <alignment horizontal="center" vertical="center" wrapText="true"/>
    </xf>
    <xf applyAlignment="true" applyFont="true" applyNumberFormat="true" borderId="0" fillId="0" fontId="6" numFmtId="1002" quotePrefix="false">
      <alignment horizontal="right" vertical="center"/>
    </xf>
    <xf applyAlignment="true" applyFont="true" applyNumberFormat="true" borderId="0" fillId="0" fontId="6" numFmtId="1000" quotePrefix="false">
      <alignment horizontal="center" vertical="top"/>
    </xf>
    <xf applyAlignment="true" applyFont="true" applyNumberFormat="true" borderId="0" fillId="0" fontId="6" numFmtId="1000" quotePrefix="false">
      <alignment horizontal="left" vertical="top" wrapText="true"/>
    </xf>
    <xf applyAlignment="true" applyFont="true" applyNumberFormat="true" borderId="0" fillId="0" fontId="6" numFmtId="1001" quotePrefix="false">
      <alignment horizontal="center" wrapText="true"/>
    </xf>
    <xf applyFont="true" applyNumberFormat="true" borderId="0" fillId="0" fontId="7" numFmtId="1003" quotePrefix="false"/>
    <xf applyFont="true" applyNumberFormat="true" borderId="0" fillId="0" fontId="6" numFmtId="1003" quotePrefix="false"/>
    <xf applyFont="true" applyNumberFormat="true" borderId="0" fillId="0" fontId="6" numFmtId="1002" quotePrefix="false"/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center"/>
    </xf>
    <xf applyFont="true" applyNumberFormat="true" borderId="0" fillId="0" fontId="2" numFmtId="1002" quotePrefix="false"/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Font="true" applyNumberFormat="true" borderId="0" fillId="0" fontId="8" numFmtId="1000" quotePrefix="false"/>
    <xf applyAlignment="true" applyFont="true" applyNumberFormat="true" borderId="0" fillId="0" fontId="6" numFmtId="1000" quotePrefix="false">
      <alignment horizontal="left" wrapText="true"/>
    </xf>
    <xf applyAlignment="true" applyFont="true" applyNumberFormat="true" borderId="0" fillId="0" fontId="6" numFmtId="1001" quotePrefix="false">
      <alignment horizontal="center"/>
    </xf>
    <xf applyAlignment="true" applyFont="true" applyNumberFormat="true" borderId="0" fillId="0" fontId="3" numFmtId="1001" quotePrefix="false">
      <alignment horizontal="center"/>
    </xf>
    <xf applyAlignment="true" applyFont="true" applyNumberFormat="true" borderId="0" fillId="0" fontId="6" numFmtId="1004" quotePrefix="false">
      <alignment horizontal="left" vertical="center" wrapText="true"/>
    </xf>
    <xf applyAlignment="true" applyFont="true" applyNumberFormat="true" borderId="0" fillId="0" fontId="2" numFmtId="1004" quotePrefix="false">
      <alignment horizontal="left" vertical="center" wrapText="true"/>
    </xf>
    <xf applyAlignment="true" applyFont="true" applyNumberFormat="true" borderId="0" fillId="0" fontId="6" numFmtId="1000" quotePrefix="false">
      <alignment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6" numFmtId="1002" quotePrefix="false">
      <alignment horizontal="right" vertical="top"/>
    </xf>
    <xf applyAlignment="true" applyFont="true" applyNumberFormat="true" borderId="0" fillId="0" fontId="2" numFmtId="1005" quotePrefix="false">
      <alignment horizontal="right"/>
    </xf>
    <xf applyAlignment="true" applyFont="true" applyNumberFormat="true" borderId="0" fillId="0" fontId="2" numFmtId="1000" quotePrefix="false">
      <alignment horizontal="center" vertical="center"/>
    </xf>
    <xf applyFont="true" applyNumberFormat="true" borderId="0" fillId="0" fontId="9" numFmtId="1000" quotePrefix="false"/>
    <xf applyAlignment="true" applyFont="true" applyNumberFormat="true" borderId="0" fillId="0" fontId="9" numFmtId="1000" quotePrefix="false">
      <alignment horizontal="left"/>
    </xf>
    <xf applyFont="true" applyNumberFormat="true" borderId="0" fillId="0" fontId="10" numFmtId="1000" quotePrefix="false"/>
    <xf applyFont="true" applyNumberFormat="true" borderId="0" fillId="0" fontId="11" numFmtId="1000" quotePrefix="false"/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horizontal="right"/>
    </xf>
    <xf applyAlignment="true" applyBorder="true" applyFont="true" applyNumberFormat="true" borderId="4" fillId="0" fontId="3" numFmtId="1000" quotePrefix="false">
      <alignment horizontal="center" vertical="top" wrapText="true"/>
    </xf>
    <xf applyAlignment="true" applyBorder="true" applyFont="true" applyNumberFormat="true" borderId="4" fillId="0" fontId="3" numFmtId="1006" quotePrefix="false">
      <alignment horizontal="left"/>
    </xf>
    <xf applyAlignment="true" applyBorder="true" applyFont="true" applyNumberFormat="true" borderId="4" fillId="0" fontId="3" numFmtId="1000" quotePrefix="false">
      <alignment horizontal="center"/>
    </xf>
    <xf applyAlignment="true" applyBorder="true" applyFont="true" applyNumberFormat="true" borderId="4" fillId="0" fontId="3" numFmtId="1000" quotePrefix="false">
      <alignment horizontal="center" vertical="center"/>
    </xf>
    <xf applyAlignment="true" applyBorder="true" applyFont="true" applyNumberFormat="true" borderId="4" fillId="0" fontId="3" numFmtId="1006" quotePrefix="false">
      <alignment horizontal="left" vertical="center"/>
    </xf>
    <xf applyAlignment="true" applyBorder="true" applyFont="true" applyNumberFormat="true" borderId="4" fillId="0" fontId="3" numFmtId="1001" quotePrefix="false">
      <alignment horizontal="center" vertical="center"/>
    </xf>
    <xf applyFont="true" applyNumberFormat="true" borderId="0" fillId="0" fontId="12" numFmtId="1000" quotePrefix="false"/>
    <xf applyAlignment="true" applyFont="true" applyNumberFormat="true" borderId="0" fillId="0" fontId="13" numFmtId="1000" quotePrefix="false">
      <alignment horizontal="left" vertical="top" wrapText="true"/>
    </xf>
    <xf applyAlignment="true" applyFont="true" applyNumberFormat="true" borderId="0" fillId="0" fontId="13" numFmtId="1006" quotePrefix="false">
      <alignment horizontal="left" wrapText="true"/>
    </xf>
    <xf applyAlignment="true" applyFont="true" applyNumberFormat="true" borderId="0" fillId="0" fontId="13" numFmtId="1001" quotePrefix="false">
      <alignment horizontal="center" wrapText="true"/>
    </xf>
    <xf applyAlignment="true" applyFont="true" applyNumberFormat="true" borderId="0" fillId="0" fontId="13" numFmtId="1002" quotePrefix="false">
      <alignment horizontal="right" wrapText="true"/>
    </xf>
    <xf applyFont="true" applyNumberFormat="true" borderId="0" fillId="0" fontId="12" numFmtId="1007" quotePrefix="false"/>
    <xf applyAlignment="true" applyFont="true" applyNumberFormat="true" borderId="0" fillId="0" fontId="13" numFmtId="1006" quotePrefix="false">
      <alignment horizontal="left"/>
    </xf>
    <xf applyAlignment="true" applyFont="true" applyNumberFormat="true" borderId="0" fillId="0" fontId="13" numFmtId="1000" quotePrefix="false">
      <alignment horizontal="center"/>
    </xf>
    <xf applyFont="true" applyNumberFormat="true" borderId="0" fillId="0" fontId="13" numFmtId="1002" quotePrefix="false"/>
    <xf applyAlignment="true" applyFont="true" applyNumberFormat="true" borderId="0" fillId="0" fontId="3" numFmtId="1006" quotePrefix="false">
      <alignment horizontal="left"/>
    </xf>
    <xf applyFont="true" applyNumberFormat="true" borderId="0" fillId="0" fontId="3" numFmtId="1002" quotePrefix="false"/>
    <xf applyAlignment="true" applyFont="true" applyNumberFormat="true" borderId="0" fillId="0" fontId="3" numFmtId="1008" quotePrefix="false">
      <alignment horizontal="left" vertical="top" wrapText="true"/>
    </xf>
    <xf applyAlignment="true" applyFont="true" applyNumberFormat="true" borderId="0" fillId="0" fontId="3" numFmtId="1001" quotePrefix="false">
      <alignment horizontal="left" vertical="top" wrapText="true"/>
    </xf>
    <xf applyAlignment="true" applyFont="true" applyNumberFormat="true" borderId="0" fillId="0" fontId="3" numFmtId="1005" quotePrefix="false">
      <alignment horizontal="center"/>
    </xf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13" numFmtId="1001" quotePrefix="false">
      <alignment horizontal="center"/>
    </xf>
    <xf applyAlignment="true" applyFont="true" applyNumberFormat="true" borderId="0" fillId="0" fontId="3" numFmtId="1009" quotePrefix="false">
      <alignment horizontal="left" vertical="top" wrapText="true"/>
    </xf>
    <xf applyAlignment="true" applyFont="true" applyNumberFormat="true" borderId="0" fillId="0" fontId="13" numFmtId="1005" quotePrefix="false">
      <alignment horizontal="center"/>
    </xf>
    <xf applyAlignment="true" applyFont="true" applyNumberFormat="true" borderId="0" fillId="0" fontId="13" numFmtId="1008" quotePrefix="false">
      <alignment horizontal="left" vertical="top" wrapText="true"/>
    </xf>
    <xf applyAlignment="true" applyFont="true" applyNumberFormat="true" borderId="0" fillId="0" fontId="3" numFmtId="1006" quotePrefix="false">
      <alignment horizontal="center"/>
    </xf>
    <xf applyAlignment="true" applyFont="true" applyNumberFormat="true" borderId="0" fillId="0" fontId="3" numFmtId="1000" quotePrefix="false">
      <alignment wrapText="true"/>
    </xf>
    <xf applyAlignment="true" applyFont="true" applyNumberFormat="true" borderId="0" fillId="0" fontId="3" numFmtId="1006" quotePrefix="false">
      <alignment horizontal="right"/>
    </xf>
    <xf applyAlignment="true" applyFont="true" applyNumberFormat="true" borderId="0" fillId="0" fontId="3" numFmtId="1001" quotePrefix="false">
      <alignment horizontal="left"/>
    </xf>
    <xf applyAlignment="true" applyFont="true" applyNumberFormat="true" borderId="0" fillId="0" fontId="2" numFmtId="1002" quotePrefix="false">
      <alignment horizontal="right" vertical="center"/>
    </xf>
    <xf applyAlignment="true" applyFont="true" applyNumberFormat="true" borderId="0" fillId="0" fontId="14" numFmtId="1000" quotePrefix="false">
      <alignment horizontal="center" vertical="top"/>
    </xf>
    <xf applyAlignment="true" applyFont="true" applyNumberFormat="true" borderId="0" fillId="0" fontId="14" numFmtId="1000" quotePrefix="false">
      <alignment horizontal="center"/>
    </xf>
    <xf applyAlignment="true" applyFont="true" applyNumberFormat="true" borderId="0" fillId="0" fontId="14" numFmtId="1003" quotePrefix="false">
      <alignment horizontal="center" wrapText="true"/>
    </xf>
    <xf applyFont="true" applyNumberFormat="true" borderId="0" fillId="0" fontId="14" numFmtId="1000" quotePrefix="false"/>
    <xf applyAlignment="true" applyFont="true" applyNumberFormat="true" borderId="0" fillId="0" fontId="14" numFmtId="1006" quotePrefix="false">
      <alignment horizontal="right"/>
    </xf>
    <xf applyAlignment="true" applyFont="true" applyNumberFormat="true" borderId="0" fillId="0" fontId="1" numFmtId="1006" quotePrefix="false">
      <alignment horizontal="right"/>
    </xf>
    <xf applyAlignment="true" applyFont="true" applyNumberFormat="true" borderId="0" fillId="0" fontId="14" numFmtId="1000" quotePrefix="false">
      <alignment horizontal="left"/>
    </xf>
    <xf applyAlignment="true" applyFont="true" applyNumberFormat="true" borderId="0" fillId="0" fontId="14" numFmtId="1000" quotePrefix="false">
      <alignment horizontal="left" vertical="top"/>
    </xf>
    <xf applyFont="true" applyNumberFormat="true" borderId="0" fillId="0" fontId="15" numFmtId="1000" quotePrefix="false"/>
    <xf applyAlignment="true" applyFont="true" applyNumberFormat="true" borderId="0" fillId="0" fontId="15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13" numFmtId="1001" quotePrefix="false">
      <alignment horizontal="center" vertical="top" wrapText="true"/>
    </xf>
    <xf applyAlignment="true" applyFont="true" applyNumberFormat="true" borderId="0" fillId="0" fontId="3" numFmtId="1008" quotePrefix="false">
      <alignment wrapText="true"/>
    </xf>
    <xf applyFont="true" applyNumberFormat="true" borderId="0" fillId="0" fontId="3" numFmtId="1005" quotePrefix="false"/>
    <xf applyAlignment="true" applyFont="true" applyNumberFormat="true" borderId="0" fillId="0" fontId="3" numFmtId="1002" quotePrefix="false">
      <alignment horizontal="right"/>
    </xf>
    <xf applyAlignment="true" applyBorder="true" applyFont="true" applyNumberFormat="true" borderId="4" fillId="0" fontId="15" numFmtId="1001" quotePrefix="false">
      <alignment horizontal="center" vertical="top" wrapText="true"/>
    </xf>
    <xf applyAlignment="true" applyBorder="true" applyFont="true" applyNumberFormat="true" borderId="4" fillId="0" fontId="14" numFmtId="1008" quotePrefix="false">
      <alignment horizontal="center" vertical="top" wrapText="true"/>
    </xf>
    <xf applyAlignment="true" applyBorder="true" applyFont="true" applyNumberFormat="true" borderId="4" fillId="0" fontId="14" numFmtId="1000" quotePrefix="false">
      <alignment horizontal="center" vertical="top" wrapText="true"/>
    </xf>
    <xf applyAlignment="true" applyBorder="true" applyFont="true" applyNumberFormat="true" borderId="5" fillId="0" fontId="14" numFmtId="1000" quotePrefix="false">
      <alignment horizontal="center" vertical="top" wrapText="true"/>
    </xf>
    <xf applyAlignment="true" applyBorder="true" applyFont="true" applyNumberFormat="true" borderId="6" fillId="0" fontId="14" numFmtId="1000" quotePrefix="false">
      <alignment horizontal="center" vertical="top" wrapText="true"/>
    </xf>
    <xf applyAlignment="true" applyBorder="true" applyFont="true" applyNumberFormat="true" borderId="4" fillId="0" fontId="13" numFmtId="1002" quotePrefix="false">
      <alignment horizontal="center" vertical="center" wrapText="true"/>
    </xf>
    <xf applyAlignment="true" applyBorder="true" applyFont="true" applyNumberFormat="true" borderId="4" fillId="0" fontId="3" numFmtId="1010" quotePrefix="false">
      <alignment horizontal="center" vertical="center" wrapText="true"/>
    </xf>
    <xf applyAlignment="true" applyBorder="true" applyFont="true" applyNumberFormat="true" borderId="4" fillId="0" fontId="16" numFmtId="1000" quotePrefix="false">
      <alignment horizontal="center" vertical="center" wrapText="true"/>
    </xf>
    <xf applyAlignment="true" applyBorder="true" applyFont="true" applyNumberFormat="true" borderId="7" fillId="0" fontId="15" numFmtId="1001" quotePrefix="false">
      <alignment horizontal="center" vertical="top" wrapText="true"/>
    </xf>
    <xf applyAlignment="true" applyBorder="true" applyFont="true" applyNumberFormat="true" borderId="7" fillId="0" fontId="14" numFmtId="1008" quotePrefix="false">
      <alignment horizontal="center" vertical="top" wrapText="true"/>
    </xf>
    <xf applyAlignment="true" applyBorder="true" applyFont="true" applyNumberFormat="true" borderId="4" fillId="0" fontId="14" numFmtId="1001" quotePrefix="false">
      <alignment horizontal="center" vertical="top" wrapText="true"/>
    </xf>
    <xf applyAlignment="true" applyBorder="true" applyFont="true" applyNumberFormat="true" borderId="4" fillId="0" fontId="14" numFmtId="1006" quotePrefix="false">
      <alignment horizontal="right" vertical="top" wrapText="true"/>
    </xf>
    <xf applyAlignment="true" applyBorder="true" applyFont="true" applyNumberFormat="true" borderId="4" fillId="0" fontId="14" numFmtId="1005" quotePrefix="false">
      <alignment horizontal="center" vertical="top" wrapText="true"/>
    </xf>
    <xf applyAlignment="true" applyBorder="true" applyFont="true" applyNumberFormat="true" borderId="7" fillId="0" fontId="3" numFmtId="1001" quotePrefix="false">
      <alignment horizontal="center" vertical="center"/>
    </xf>
    <xf applyAlignment="true" applyBorder="true" applyFont="true" applyNumberFormat="true" borderId="7" fillId="0" fontId="13" numFmtId="1002" quotePrefix="false">
      <alignment horizontal="center" vertical="center" wrapText="true"/>
    </xf>
    <xf applyAlignment="true" applyBorder="true" applyFont="true" applyNumberFormat="true" borderId="7" fillId="0" fontId="3" numFmtId="1010" quotePrefix="false">
      <alignment horizontal="center" vertical="center" wrapText="true"/>
    </xf>
    <xf applyAlignment="true" applyBorder="true" applyFont="true" applyNumberFormat="true" borderId="8" fillId="0" fontId="16" numFmtId="1000" quotePrefix="false">
      <alignment horizontal="center" vertical="center" wrapText="true"/>
    </xf>
    <xf applyAlignment="true" applyBorder="true" applyFont="true" applyNumberFormat="true" borderId="4" fillId="0" fontId="14" numFmtId="1000" quotePrefix="false">
      <alignment horizontal="center" vertical="center" wrapText="true"/>
    </xf>
    <xf applyAlignment="true" applyBorder="true" applyFont="true" applyNumberFormat="true" borderId="4" fillId="0" fontId="14" numFmtId="1006" quotePrefix="false">
      <alignment horizontal="center" vertical="center" wrapText="true"/>
    </xf>
    <xf applyAlignment="true" applyBorder="true" applyFont="true" applyNumberFormat="true" borderId="4" fillId="0" fontId="14" numFmtId="1001" quotePrefix="false">
      <alignment horizontal="center" vertical="center" wrapText="true"/>
    </xf>
    <xf applyAlignment="true" applyBorder="true" applyFont="true" applyNumberFormat="true" borderId="7" fillId="0" fontId="16" numFmtId="1000" quotePrefix="false">
      <alignment horizontal="center" vertical="center" wrapText="true"/>
    </xf>
    <xf applyAlignment="true" applyFont="true" applyNumberFormat="true" borderId="0" fillId="0" fontId="13" numFmtId="1000" quotePrefix="false">
      <alignment horizontal="center" vertical="top" wrapText="true"/>
    </xf>
    <xf applyAlignment="true" applyFont="true" applyNumberFormat="true" borderId="0" fillId="0" fontId="13" numFmtId="1000" quotePrefix="false">
      <alignment horizontal="left" wrapText="true"/>
    </xf>
    <xf applyAlignment="true" applyFont="true" applyNumberFormat="true" borderId="0" fillId="0" fontId="13" numFmtId="1000" quotePrefix="false">
      <alignment horizontal="center" vertical="center" wrapText="true"/>
    </xf>
    <xf applyAlignment="true" applyFont="true" applyNumberFormat="true" borderId="0" fillId="0" fontId="13" numFmtId="1006" quotePrefix="false">
      <alignment horizontal="right" vertical="center" wrapText="true"/>
    </xf>
    <xf applyAlignment="true" applyFont="true" applyNumberFormat="true" borderId="0" fillId="0" fontId="1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wrapText="true"/>
    </xf>
    <xf applyAlignment="true" applyFont="true" applyNumberFormat="true" borderId="0" fillId="0" fontId="3" numFmtId="1006" quotePrefix="false">
      <alignment horizontal="right" wrapText="true"/>
    </xf>
    <xf applyFont="true" applyNumberFormat="true" borderId="0" fillId="0" fontId="3" numFmtId="1001" quotePrefix="false"/>
    <xf applyAlignment="true" applyFont="true" applyNumberFormat="true" borderId="0" fillId="0" fontId="13" numFmtId="1006" quotePrefix="false">
      <alignment horizontal="right"/>
    </xf>
    <xf applyAlignment="true" applyFont="true" applyNumberFormat="true" borderId="0" fillId="0" fontId="13" numFmtId="1000" quotePrefix="false">
      <alignment horizontal="center" wrapText="true"/>
    </xf>
    <xf applyAlignment="true" applyFont="true" applyNumberFormat="true" borderId="0" fillId="0" fontId="3" numFmtId="1000" quotePrefix="false">
      <alignment horizontal="left" wrapText="true"/>
    </xf>
    <xf applyAlignment="true" applyFont="true" applyNumberFormat="true" borderId="0" fillId="0" fontId="3" numFmtId="1001" quotePrefix="false">
      <alignment horizontal="center" vertical="top" wrapText="true"/>
    </xf>
    <xf applyAlignment="true" applyFont="true" applyNumberFormat="true" borderId="0" fillId="0" fontId="3" numFmtId="1008" quotePrefix="false">
      <alignment horizontal="left" wrapText="true"/>
    </xf>
    <xf applyAlignment="true" applyFont="true" applyNumberFormat="true" borderId="0" fillId="0" fontId="13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/>
    </xf>
    <xf applyFont="true" applyNumberFormat="true" borderId="0" fillId="0" fontId="14" numFmtId="1002" quotePrefix="false"/>
    <xf applyAlignment="true" applyFont="true" applyNumberFormat="true" borderId="0" fillId="0" fontId="2" numFmtId="1006" quotePrefix="false">
      <alignment horizontal="right"/>
    </xf>
    <xf applyAlignment="true" applyFont="true" applyNumberFormat="true" borderId="0" fillId="0" fontId="3" numFmtId="1003" quotePrefix="false">
      <alignment horizont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J149"/>
  <sheetViews>
    <sheetView showZeros="true" workbookViewId="0"/>
  </sheetViews>
  <sheetFormatPr baseColWidth="8" customHeight="true" defaultColWidth="7.4693886181948" defaultRowHeight="14.6499996185303" zeroHeight="false"/>
  <cols>
    <col customWidth="true" max="1" min="1" outlineLevel="0" style="0" width="4.50981950475924"/>
    <col customWidth="true" max="2" min="2" outlineLevel="0" style="0" width="62.714678058994"/>
    <col customWidth="true" max="3" min="3" outlineLevel="0" style="0" width="4.50981950475924"/>
    <col customWidth="true" max="4" min="4" outlineLevel="0" style="0" width="7.4693886181948"/>
    <col customWidth="true" hidden="true" max="5" min="5" outlineLevel="0" style="0" width="8.45591165600666"/>
    <col customWidth="true" hidden="true" max="6" min="6" outlineLevel="0" style="0" width="5.49634254257109"/>
    <col customWidth="true" max="7" min="7" outlineLevel="0" style="0" width="21.2807118242255"/>
    <col customWidth="true" max="16384" min="8" outlineLevel="0" style="0" width="7.4693886181948"/>
  </cols>
  <sheetData>
    <row customHeight="true" ht="19.3500003814697" outlineLevel="0" r="1">
      <c r="A1" s="1" t="n"/>
      <c r="B1" s="1" t="n"/>
      <c r="C1" s="2" t="s">
        <v>0</v>
      </c>
      <c r="D1" s="2" t="s"/>
      <c r="E1" s="2" t="s"/>
      <c r="F1" s="2" t="s"/>
      <c r="G1" s="2" t="s"/>
    </row>
    <row customHeight="true" ht="259.200012207031" outlineLevel="0" r="2">
      <c r="A2" s="1" t="n"/>
      <c r="B2" s="1" t="n"/>
      <c r="C2" s="3" t="s">
        <v>1</v>
      </c>
      <c r="D2" s="3" t="s"/>
      <c r="E2" s="3" t="s"/>
      <c r="F2" s="3" t="s"/>
      <c r="G2" s="3" t="s"/>
    </row>
    <row customHeight="true" ht="51.2000007629395" outlineLevel="0" r="3">
      <c r="A3" s="1" t="n"/>
      <c r="B3" s="4" t="s">
        <v>2</v>
      </c>
      <c r="C3" s="4" t="s"/>
      <c r="D3" s="4" t="s"/>
      <c r="E3" s="4" t="s"/>
      <c r="F3" s="4" t="s"/>
      <c r="G3" s="4" t="s"/>
      <c r="H3" s="0" t="n"/>
      <c r="I3" s="0" t="n"/>
      <c r="J3" s="0" t="n"/>
    </row>
    <row customHeight="true" ht="22.3999996185303" outlineLevel="0" r="4">
      <c r="A4" s="5" t="n"/>
      <c r="B4" s="5" t="n"/>
      <c r="C4" s="5" t="n"/>
      <c r="D4" s="6" t="s">
        <v>3</v>
      </c>
      <c r="E4" s="7" t="s"/>
      <c r="F4" s="7" t="s"/>
      <c r="G4" s="8" t="s"/>
      <c r="H4" s="1" t="n"/>
      <c r="I4" s="1" t="n"/>
      <c r="J4" s="0" t="n"/>
    </row>
    <row customHeight="true" ht="72.1500015258789" outlineLevel="0" r="5">
      <c r="A5" s="9" t="s">
        <v>4</v>
      </c>
      <c r="B5" s="9" t="s">
        <v>5</v>
      </c>
      <c r="C5" s="10" t="s">
        <v>6</v>
      </c>
      <c r="D5" s="11" t="s"/>
      <c r="E5" s="11" t="s"/>
      <c r="F5" s="12" t="s"/>
      <c r="G5" s="13" t="s">
        <v>7</v>
      </c>
      <c r="H5" s="0" t="n"/>
      <c r="I5" s="0" t="n"/>
      <c r="J5" s="0" t="n"/>
    </row>
    <row customHeight="true" ht="36" outlineLevel="0" r="6">
      <c r="A6" s="14" t="s"/>
      <c r="B6" s="14" t="s"/>
      <c r="C6" s="9" t="s">
        <v>8</v>
      </c>
      <c r="D6" s="9" t="s">
        <v>9</v>
      </c>
      <c r="E6" s="15" t="s">
        <v>10</v>
      </c>
      <c r="F6" s="15" t="s">
        <v>11</v>
      </c>
      <c r="G6" s="16" t="s"/>
    </row>
    <row customHeight="true" ht="19.3500003814697" outlineLevel="0" r="7">
      <c r="A7" s="17" t="n">
        <v>1</v>
      </c>
      <c r="B7" s="9" t="n">
        <v>2</v>
      </c>
      <c r="C7" s="9" t="n">
        <v>3</v>
      </c>
      <c r="D7" s="9" t="n">
        <v>4</v>
      </c>
      <c r="E7" s="15" t="s">
        <v>12</v>
      </c>
      <c r="F7" s="15" t="s">
        <v>13</v>
      </c>
      <c r="G7" s="13" t="n">
        <v>5</v>
      </c>
    </row>
    <row customHeight="true" ht="19.3500003814697" outlineLevel="0" r="8">
      <c r="A8" s="4" t="n"/>
      <c r="B8" s="18" t="s">
        <v>14</v>
      </c>
      <c r="C8" s="19" t="n"/>
      <c r="D8" s="19" t="n"/>
      <c r="E8" s="20" t="n"/>
      <c r="F8" s="20" t="n"/>
      <c r="G8" s="21" t="n">
        <f aca="false" ca="false" dt2D="false" dtr="false" t="normal">G9+G18+G22+G27+G31+G37+G40+G43+G47+G51+G53</f>
        <v>3579035876.8</v>
      </c>
    </row>
    <row customHeight="true" ht="19.3500003814697" outlineLevel="0" r="9">
      <c r="A9" s="22" t="s">
        <v>15</v>
      </c>
      <c r="B9" s="23" t="s">
        <v>16</v>
      </c>
      <c r="C9" s="24" t="s">
        <v>17</v>
      </c>
      <c r="D9" s="25" t="n"/>
      <c r="E9" s="26" t="n"/>
      <c r="F9" s="26" t="n"/>
      <c r="G9" s="27" t="n">
        <f aca="false" ca="false" dt2D="false" dtr="false" t="normal">G10+G11+G12+G14+G16+G17+G13+G15</f>
        <v>263545393</v>
      </c>
    </row>
    <row customHeight="true" ht="51.2000007629395" outlineLevel="0" r="10">
      <c r="A10" s="28" t="n"/>
      <c r="B10" s="29" t="s">
        <v>18</v>
      </c>
      <c r="C10" s="30" t="s">
        <v>17</v>
      </c>
      <c r="D10" s="30" t="s">
        <v>19</v>
      </c>
      <c r="E10" s="30" t="n"/>
      <c r="F10" s="30" t="n"/>
      <c r="G10" s="31" t="n">
        <f aca="false" ca="false" dt2D="false" dtr="false" t="normal">'приложение 10'!I26</f>
        <v>2340100</v>
      </c>
    </row>
    <row customHeight="true" ht="67.1999969482422" outlineLevel="0" r="11">
      <c r="A11" s="28" t="n"/>
      <c r="B11" s="29" t="s">
        <v>20</v>
      </c>
      <c r="C11" s="30" t="s">
        <v>17</v>
      </c>
      <c r="D11" s="30" t="s">
        <v>21</v>
      </c>
      <c r="E11" s="30" t="s">
        <v>22</v>
      </c>
      <c r="F11" s="30" t="n"/>
      <c r="G11" s="31" t="n">
        <f aca="false" ca="false" dt2D="false" dtr="false" t="normal">'приложение 10'!I11</f>
        <v>6358300</v>
      </c>
    </row>
    <row customHeight="true" ht="67.1999969482422" outlineLevel="0" r="12">
      <c r="A12" s="28" t="n"/>
      <c r="B12" s="29" t="s">
        <v>23</v>
      </c>
      <c r="C12" s="30" t="s">
        <v>17</v>
      </c>
      <c r="D12" s="30" t="s">
        <v>24</v>
      </c>
      <c r="E12" s="30" t="n"/>
      <c r="F12" s="30" t="n"/>
      <c r="G12" s="31" t="n">
        <f aca="false" ca="false" dt2D="false" dtr="false" t="normal">'приложение 10'!I31</f>
        <v>87369400</v>
      </c>
    </row>
    <row customHeight="true" ht="19.3500003814697" outlineLevel="0" r="13">
      <c r="A13" s="28" t="n"/>
      <c r="B13" s="32" t="s">
        <v>25</v>
      </c>
      <c r="C13" s="30" t="s">
        <v>17</v>
      </c>
      <c r="D13" s="30" t="s">
        <v>26</v>
      </c>
      <c r="E13" s="30" t="n"/>
      <c r="F13" s="30" t="n"/>
      <c r="G13" s="31" t="n">
        <f aca="false" ca="false" dt2D="false" dtr="false" t="normal">'приложение 10'!I47</f>
        <v>19800</v>
      </c>
    </row>
    <row customHeight="true" ht="51.2000007629395" outlineLevel="0" r="14">
      <c r="A14" s="28" t="n"/>
      <c r="B14" s="29" t="s">
        <v>27</v>
      </c>
      <c r="C14" s="30" t="s">
        <v>17</v>
      </c>
      <c r="D14" s="30" t="s">
        <v>28</v>
      </c>
      <c r="E14" s="30" t="s">
        <v>22</v>
      </c>
      <c r="F14" s="30" t="n"/>
      <c r="G14" s="31" t="n">
        <f aca="false" ca="false" dt2D="false" dtr="false" t="normal">'приложение 10'!I322+'приложение 10'!I348</f>
        <v>30107200</v>
      </c>
    </row>
    <row customHeight="true" ht="19.3500003814697" outlineLevel="0" r="15">
      <c r="A15" s="28" t="n"/>
      <c r="B15" s="33" t="s">
        <v>29</v>
      </c>
      <c r="C15" s="30" t="s">
        <v>17</v>
      </c>
      <c r="D15" s="30" t="s">
        <v>30</v>
      </c>
      <c r="E15" s="30" t="n"/>
      <c r="F15" s="30" t="n"/>
      <c r="G15" s="31" t="n">
        <f aca="false" ca="false" dt2D="false" dtr="false" t="normal">'приложение 10'!I51</f>
        <v>8300000</v>
      </c>
    </row>
    <row customHeight="true" ht="19.3500003814697" outlineLevel="0" r="16">
      <c r="A16" s="28" t="n"/>
      <c r="B16" s="29" t="s">
        <v>31</v>
      </c>
      <c r="C16" s="30" t="s">
        <v>17</v>
      </c>
      <c r="D16" s="30" t="s">
        <v>32</v>
      </c>
      <c r="E16" s="30" t="s">
        <v>33</v>
      </c>
      <c r="F16" s="30" t="n"/>
      <c r="G16" s="31" t="n">
        <f aca="false" ca="false" dt2D="false" dtr="false" t="normal">'приложение 10'!I56</f>
        <v>10928199.32</v>
      </c>
    </row>
    <row customHeight="true" ht="19.3500003814697" outlineLevel="0" r="17">
      <c r="A17" s="28" t="n"/>
      <c r="B17" s="29" t="s">
        <v>34</v>
      </c>
      <c r="C17" s="30" t="s">
        <v>17</v>
      </c>
      <c r="D17" s="30" t="s">
        <v>35</v>
      </c>
      <c r="E17" s="30" t="s">
        <v>33</v>
      </c>
      <c r="F17" s="30" t="s">
        <v>36</v>
      </c>
      <c r="G17" s="31" t="n">
        <f aca="false" ca="false" dt2D="false" dtr="false" t="normal">'приложение 10'!I61+'приложение 10'!I388+'приложение 10'!I329+'приложение 10'!I632+'приложение 10'!I403+'приложение 10'!I563+'приложение 10'!I358+'приложение 10'!I20+'приложение 10'!I364+'приложение 10'!I682</f>
        <v>118122393.68</v>
      </c>
    </row>
    <row customFormat="true" customHeight="true" ht="35.2000007629395" outlineLevel="0" r="18" s="34">
      <c r="A18" s="22" t="s">
        <v>37</v>
      </c>
      <c r="B18" s="35" t="s">
        <v>38</v>
      </c>
      <c r="C18" s="36" t="s">
        <v>21</v>
      </c>
      <c r="D18" s="36" t="n"/>
      <c r="E18" s="36" t="n"/>
      <c r="F18" s="36" t="n"/>
      <c r="G18" s="27" t="n">
        <f aca="false" ca="false" dt2D="false" dtr="false" t="normal">G19+G21+G20</f>
        <v>39723200</v>
      </c>
    </row>
    <row customHeight="true" ht="19.3500003814697" outlineLevel="0" r="19">
      <c r="A19" s="28" t="n"/>
      <c r="B19" s="29" t="s">
        <v>39</v>
      </c>
      <c r="C19" s="30" t="s">
        <v>21</v>
      </c>
      <c r="D19" s="30" t="s">
        <v>40</v>
      </c>
      <c r="E19" s="30" t="n"/>
      <c r="F19" s="30" t="n"/>
      <c r="G19" s="31" t="n">
        <f aca="false" ca="false" dt2D="false" dtr="false" t="normal">'приложение 10'!I106</f>
        <v>34365200</v>
      </c>
    </row>
    <row customHeight="true" ht="51.2000007629395" outlineLevel="0" r="20">
      <c r="A20" s="28" t="n"/>
      <c r="B20" s="33" t="s">
        <v>41</v>
      </c>
      <c r="C20" s="37" t="s">
        <v>21</v>
      </c>
      <c r="D20" s="37" t="s">
        <v>42</v>
      </c>
      <c r="E20" s="30" t="n"/>
      <c r="F20" s="30" t="n"/>
      <c r="G20" s="31" t="n">
        <f aca="false" ca="false" dt2D="false" dtr="false" t="normal">'приложение 10'!I124</f>
        <v>63000</v>
      </c>
    </row>
    <row customHeight="true" ht="35.2000007629395" outlineLevel="0" r="21">
      <c r="A21" s="28" t="n"/>
      <c r="B21" s="29" t="s">
        <v>43</v>
      </c>
      <c r="C21" s="30" t="s">
        <v>21</v>
      </c>
      <c r="D21" s="30" t="s">
        <v>44</v>
      </c>
      <c r="E21" s="30" t="n"/>
      <c r="F21" s="30" t="n"/>
      <c r="G21" s="31" t="n">
        <f aca="false" ca="false" dt2D="false" dtr="false" t="normal">'приложение 10'!I135</f>
        <v>5295000</v>
      </c>
    </row>
    <row customFormat="true" customHeight="true" ht="19.3500003814697" outlineLevel="0" r="22" s="34">
      <c r="A22" s="22" t="s">
        <v>45</v>
      </c>
      <c r="B22" s="35" t="s">
        <v>46</v>
      </c>
      <c r="C22" s="36" t="s">
        <v>24</v>
      </c>
      <c r="D22" s="36" t="n"/>
      <c r="E22" s="36" t="n"/>
      <c r="F22" s="36" t="n"/>
      <c r="G22" s="27" t="n">
        <f aca="false" ca="false" dt2D="false" dtr="false" t="normal">G23+G25+G26+G24</f>
        <v>237295554.91</v>
      </c>
    </row>
    <row customHeight="true" ht="19.3500003814697" outlineLevel="0" r="23">
      <c r="A23" s="28" t="n"/>
      <c r="B23" s="29" t="s">
        <v>47</v>
      </c>
      <c r="C23" s="30" t="s">
        <v>24</v>
      </c>
      <c r="D23" s="30" t="s">
        <v>26</v>
      </c>
      <c r="E23" s="30" t="n"/>
      <c r="F23" s="30" t="n"/>
      <c r="G23" s="31" t="n">
        <f aca="false" ca="false" dt2D="false" dtr="false" t="normal">'приложение 10'!I369</f>
        <v>17311200</v>
      </c>
    </row>
    <row customHeight="true" ht="19.3500003814697" outlineLevel="0" r="24">
      <c r="A24" s="28" t="n"/>
      <c r="B24" s="33" t="s">
        <v>48</v>
      </c>
      <c r="C24" s="30" t="s">
        <v>24</v>
      </c>
      <c r="D24" s="30" t="s">
        <v>49</v>
      </c>
      <c r="E24" s="30" t="n"/>
      <c r="F24" s="30" t="n"/>
      <c r="G24" s="31" t="n">
        <f aca="false" ca="false" dt2D="false" dtr="false" t="normal">'приложение 10'!I150</f>
        <v>1120000</v>
      </c>
    </row>
    <row customHeight="true" ht="19.3500003814697" outlineLevel="0" r="25">
      <c r="A25" s="28" t="n"/>
      <c r="B25" s="29" t="s">
        <v>50</v>
      </c>
      <c r="C25" s="30" t="s">
        <v>24</v>
      </c>
      <c r="D25" s="30" t="s">
        <v>40</v>
      </c>
      <c r="E25" s="30" t="n"/>
      <c r="F25" s="30" t="n"/>
      <c r="G25" s="31" t="n">
        <f aca="false" ca="false" dt2D="false" dtr="false" t="normal">'приложение 10'!I155</f>
        <v>206076954.91</v>
      </c>
    </row>
    <row customHeight="true" ht="19.3500003814697" outlineLevel="0" r="26">
      <c r="A26" s="28" t="n"/>
      <c r="B26" s="29" t="s">
        <v>51</v>
      </c>
      <c r="C26" s="30" t="s">
        <v>24</v>
      </c>
      <c r="D26" s="30" t="s">
        <v>52</v>
      </c>
      <c r="E26" s="30" t="n"/>
      <c r="F26" s="30" t="n"/>
      <c r="G26" s="31" t="n">
        <f aca="false" ca="false" dt2D="false" dtr="false" t="normal">'приложение 10'!I161</f>
        <v>12787400</v>
      </c>
    </row>
    <row customFormat="true" customHeight="true" ht="19.3500003814697" outlineLevel="0" r="27" s="34">
      <c r="A27" s="22" t="s">
        <v>53</v>
      </c>
      <c r="B27" s="35" t="s">
        <v>54</v>
      </c>
      <c r="C27" s="36" t="s">
        <v>26</v>
      </c>
      <c r="D27" s="36" t="n"/>
      <c r="E27" s="36" t="n"/>
      <c r="F27" s="36" t="n"/>
      <c r="G27" s="27" t="n">
        <f aca="false" ca="false" dt2D="false" dtr="false" t="normal">G29+G30+G28</f>
        <v>270478726.89</v>
      </c>
    </row>
    <row customFormat="true" customHeight="true" ht="19.3500003814697" outlineLevel="0" r="28" s="34">
      <c r="A28" s="22" t="n"/>
      <c r="B28" s="33" t="s">
        <v>55</v>
      </c>
      <c r="C28" s="30" t="s">
        <v>26</v>
      </c>
      <c r="D28" s="30" t="s">
        <v>17</v>
      </c>
      <c r="E28" s="36" t="n"/>
      <c r="F28" s="36" t="n"/>
      <c r="G28" s="31" t="n">
        <f aca="false" ca="false" dt2D="false" dtr="false" t="normal">'приложение 10'!I183</f>
        <v>13627100</v>
      </c>
    </row>
    <row customHeight="true" ht="19.3500003814697" outlineLevel="0" r="29">
      <c r="A29" s="22" t="n"/>
      <c r="B29" s="29" t="s">
        <v>56</v>
      </c>
      <c r="C29" s="30" t="s">
        <v>26</v>
      </c>
      <c r="D29" s="30" t="s">
        <v>19</v>
      </c>
      <c r="E29" s="36" t="n"/>
      <c r="F29" s="36" t="n"/>
      <c r="G29" s="31" t="n">
        <f aca="false" ca="false" dt2D="false" dtr="false" t="normal">'приложение 10'!I198</f>
        <v>256851626.89</v>
      </c>
    </row>
    <row customHeight="true" hidden="true" ht="19.3500003814697" outlineLevel="0" r="30">
      <c r="A30" s="22" t="n"/>
      <c r="B30" s="29" t="s">
        <v>57</v>
      </c>
      <c r="C30" s="30" t="s">
        <v>26</v>
      </c>
      <c r="D30" s="30" t="s">
        <v>21</v>
      </c>
      <c r="E30" s="36" t="n"/>
      <c r="F30" s="36" t="n"/>
      <c r="G30" s="31" t="n">
        <v>0</v>
      </c>
    </row>
    <row customFormat="true" customHeight="true" ht="19.3500003814697" outlineLevel="0" r="31" s="34">
      <c r="A31" s="22" t="s">
        <v>58</v>
      </c>
      <c r="B31" s="35" t="s">
        <v>59</v>
      </c>
      <c r="C31" s="36" t="s">
        <v>30</v>
      </c>
      <c r="D31" s="36" t="n"/>
      <c r="E31" s="36" t="n"/>
      <c r="F31" s="36" t="n"/>
      <c r="G31" s="27" t="n">
        <f aca="false" ca="false" dt2D="false" dtr="false" t="normal">G32+G33+G35+G36+G34</f>
        <v>2137469484</v>
      </c>
    </row>
    <row customHeight="true" ht="19.3500003814697" outlineLevel="0" r="32">
      <c r="A32" s="28" t="n"/>
      <c r="B32" s="29" t="s">
        <v>60</v>
      </c>
      <c r="C32" s="30" t="s">
        <v>30</v>
      </c>
      <c r="D32" s="30" t="s">
        <v>17</v>
      </c>
      <c r="E32" s="30" t="n"/>
      <c r="F32" s="30" t="n"/>
      <c r="G32" s="31" t="n">
        <f aca="false" ca="false" dt2D="false" dtr="false" t="normal">'приложение 10'!I408+'приложение 10'!I236</f>
        <v>655900118.2</v>
      </c>
    </row>
    <row customHeight="true" ht="19.3500003814697" outlineLevel="0" r="33">
      <c r="A33" s="28" t="n"/>
      <c r="B33" s="29" t="s">
        <v>61</v>
      </c>
      <c r="C33" s="30" t="s">
        <v>30</v>
      </c>
      <c r="D33" s="30" t="s">
        <v>19</v>
      </c>
      <c r="E33" s="30" t="n"/>
      <c r="F33" s="30" t="n"/>
      <c r="G33" s="31" t="n">
        <f aca="false" ca="false" dt2D="false" dtr="false" t="normal">'приложение 10'!I433+'приложение 10'!I246</f>
        <v>1095889292</v>
      </c>
    </row>
    <row customHeight="true" ht="19.3500003814697" outlineLevel="0" r="34">
      <c r="A34" s="28" t="n"/>
      <c r="B34" s="33" t="s">
        <v>62</v>
      </c>
      <c r="C34" s="30" t="s">
        <v>30</v>
      </c>
      <c r="D34" s="30" t="s">
        <v>21</v>
      </c>
      <c r="E34" s="30" t="n"/>
      <c r="F34" s="30" t="n"/>
      <c r="G34" s="31" t="n">
        <f aca="false" ca="false" dt2D="false" dtr="false" t="normal">'приложение 10'!I488+'приложение 10'!I568</f>
        <v>241501000</v>
      </c>
    </row>
    <row customHeight="true" ht="19.3500003814697" outlineLevel="0" r="35">
      <c r="A35" s="28" t="n"/>
      <c r="B35" s="29" t="s">
        <v>63</v>
      </c>
      <c r="C35" s="30" t="s">
        <v>30</v>
      </c>
      <c r="D35" s="30" t="s">
        <v>30</v>
      </c>
      <c r="E35" s="30" t="n"/>
      <c r="F35" s="30" t="n"/>
      <c r="G35" s="31" t="n">
        <f aca="false" ca="false" dt2D="false" dtr="false" t="normal">'приложение 10'!I253+'приложение 10'!I504+'приложение 10'!I687+'приложение 10'!I727</f>
        <v>19850900</v>
      </c>
    </row>
    <row customHeight="true" ht="19.3500003814697" outlineLevel="0" r="36">
      <c r="A36" s="28" t="n"/>
      <c r="B36" s="29" t="s">
        <v>64</v>
      </c>
      <c r="C36" s="30" t="s">
        <v>30</v>
      </c>
      <c r="D36" s="30" t="s">
        <v>40</v>
      </c>
      <c r="E36" s="30" t="n"/>
      <c r="F36" s="30" t="n"/>
      <c r="G36" s="31" t="n">
        <f aca="false" ca="false" dt2D="false" dtr="false" t="normal">'приложение 10'!I516+'приложение 10'!I267+'приложение 10'!I718+'приложение 10'!I585</f>
        <v>124328173.8</v>
      </c>
    </row>
    <row customFormat="true" customHeight="true" ht="19.3500003814697" outlineLevel="0" r="37" s="34">
      <c r="A37" s="22" t="s">
        <v>65</v>
      </c>
      <c r="B37" s="35" t="s">
        <v>66</v>
      </c>
      <c r="C37" s="36" t="s">
        <v>49</v>
      </c>
      <c r="D37" s="36" t="n"/>
      <c r="E37" s="36" t="n"/>
      <c r="F37" s="36" t="n"/>
      <c r="G37" s="27" t="n">
        <f aca="false" ca="false" dt2D="false" dtr="false" t="normal">G38+G39</f>
        <v>74999200</v>
      </c>
    </row>
    <row customHeight="true" ht="19.3500003814697" outlineLevel="0" r="38">
      <c r="A38" s="28" t="n"/>
      <c r="B38" s="29" t="s">
        <v>67</v>
      </c>
      <c r="C38" s="30" t="s">
        <v>49</v>
      </c>
      <c r="D38" s="30" t="s">
        <v>17</v>
      </c>
      <c r="E38" s="30" t="n"/>
      <c r="F38" s="30" t="n"/>
      <c r="G38" s="31" t="n">
        <f aca="false" ca="false" dt2D="false" dtr="false" t="normal">'приложение 10'!I595</f>
        <v>61856071</v>
      </c>
    </row>
    <row customHeight="true" ht="19.3500003814697" outlineLevel="0" r="39">
      <c r="A39" s="28" t="n"/>
      <c r="B39" s="29" t="s">
        <v>68</v>
      </c>
      <c r="C39" s="30" t="s">
        <v>49</v>
      </c>
      <c r="D39" s="30" t="s">
        <v>24</v>
      </c>
      <c r="E39" s="30" t="s">
        <v>69</v>
      </c>
      <c r="F39" s="30" t="s">
        <v>70</v>
      </c>
      <c r="G39" s="31" t="n">
        <f aca="false" ca="false" dt2D="false" dtr="false" t="normal">'приложение 10'!I605</f>
        <v>13143129</v>
      </c>
    </row>
    <row customFormat="true" customHeight="true" ht="19.3500003814697" outlineLevel="0" r="40" s="34">
      <c r="A40" s="22" t="s">
        <v>71</v>
      </c>
      <c r="B40" s="35" t="s">
        <v>72</v>
      </c>
      <c r="C40" s="36" t="s">
        <v>40</v>
      </c>
      <c r="D40" s="36" t="n"/>
      <c r="E40" s="36" t="n"/>
      <c r="F40" s="36" t="n"/>
      <c r="G40" s="27" t="n">
        <f aca="false" ca="false" dt2D="false" dtr="false" t="normal">G41+G42</f>
        <v>43850000</v>
      </c>
    </row>
    <row customHeight="true" ht="19.3500003814697" outlineLevel="0" r="41">
      <c r="A41" s="28" t="n"/>
      <c r="B41" s="29" t="s">
        <v>73</v>
      </c>
      <c r="C41" s="30" t="s">
        <v>40</v>
      </c>
      <c r="D41" s="30" t="s">
        <v>19</v>
      </c>
      <c r="E41" s="30" t="n"/>
      <c r="F41" s="30" t="n"/>
      <c r="G41" s="31" t="n">
        <f aca="false" ca="false" dt2D="false" dtr="false" t="normal">'приложение 10'!I275</f>
        <v>43850000</v>
      </c>
    </row>
    <row customHeight="true" hidden="true" ht="19.3500003814697" outlineLevel="0" r="42">
      <c r="A42" s="28" t="n"/>
      <c r="B42" s="33" t="s">
        <v>73</v>
      </c>
      <c r="C42" s="37" t="s">
        <v>40</v>
      </c>
      <c r="D42" s="37" t="s">
        <v>19</v>
      </c>
      <c r="E42" s="30" t="n"/>
      <c r="F42" s="30" t="n"/>
      <c r="G42" s="31" t="n">
        <v>0</v>
      </c>
    </row>
    <row customFormat="true" customHeight="true" ht="19.3500003814697" outlineLevel="0" r="43" s="34">
      <c r="A43" s="22" t="s">
        <v>74</v>
      </c>
      <c r="B43" s="35" t="s">
        <v>75</v>
      </c>
      <c r="C43" s="36" t="s">
        <v>42</v>
      </c>
      <c r="D43" s="36" t="n"/>
      <c r="E43" s="36" t="n"/>
      <c r="F43" s="36" t="n"/>
      <c r="G43" s="27" t="n">
        <f aca="false" ca="false" dt2D="false" dtr="false" t="normal">G44+G45+G46</f>
        <v>198252700</v>
      </c>
    </row>
    <row customHeight="true" ht="19.3500003814697" outlineLevel="0" r="44">
      <c r="A44" s="28" t="n"/>
      <c r="B44" s="29" t="s">
        <v>76</v>
      </c>
      <c r="C44" s="30" t="s">
        <v>42</v>
      </c>
      <c r="D44" s="30" t="s">
        <v>21</v>
      </c>
      <c r="E44" s="30" t="n"/>
      <c r="F44" s="30" t="n"/>
      <c r="G44" s="31" t="n">
        <f aca="false" ca="false" dt2D="false" dtr="false" t="normal">'приложение 10'!I287</f>
        <v>6046400</v>
      </c>
    </row>
    <row customHeight="true" ht="19.3500003814697" outlineLevel="0" r="45">
      <c r="A45" s="28" t="n"/>
      <c r="B45" s="29" t="s">
        <v>77</v>
      </c>
      <c r="C45" s="30" t="s">
        <v>42</v>
      </c>
      <c r="D45" s="30" t="s">
        <v>24</v>
      </c>
      <c r="E45" s="30" t="n"/>
      <c r="F45" s="30" t="n"/>
      <c r="G45" s="31" t="n">
        <f aca="false" ca="false" dt2D="false" dtr="false" t="normal">'приложение 10'!I556+'приложение 10'!I733+'приложение 10'!I291</f>
        <v>181575900</v>
      </c>
    </row>
    <row customHeight="true" ht="19.3500003814697" outlineLevel="0" r="46">
      <c r="A46" s="28" t="n"/>
      <c r="B46" s="29" t="s">
        <v>78</v>
      </c>
      <c r="C46" s="30" t="s">
        <v>42</v>
      </c>
      <c r="D46" s="30" t="s">
        <v>28</v>
      </c>
      <c r="E46" s="30" t="n"/>
      <c r="F46" s="30" t="n"/>
      <c r="G46" s="31" t="n">
        <f aca="false" ca="false" dt2D="false" dtr="false" t="normal">'приложение 10'!I745</f>
        <v>10630400</v>
      </c>
    </row>
    <row customFormat="true" customHeight="true" ht="19.3500003814697" outlineLevel="0" r="47" s="34">
      <c r="A47" s="22" t="s">
        <v>79</v>
      </c>
      <c r="B47" s="35" t="s">
        <v>80</v>
      </c>
      <c r="C47" s="36" t="s">
        <v>32</v>
      </c>
      <c r="D47" s="36" t="n"/>
      <c r="E47" s="36" t="n"/>
      <c r="F47" s="36" t="n"/>
      <c r="G47" s="27" t="n">
        <f aca="false" ca="false" dt2D="false" dtr="false" t="normal">G48+G49+G50</f>
        <v>282179918</v>
      </c>
    </row>
    <row customHeight="true" ht="19.3500003814697" outlineLevel="0" r="48">
      <c r="A48" s="28" t="n"/>
      <c r="B48" s="29" t="s">
        <v>81</v>
      </c>
      <c r="C48" s="30" t="s">
        <v>32</v>
      </c>
      <c r="D48" s="30" t="s">
        <v>17</v>
      </c>
      <c r="E48" s="30" t="n"/>
      <c r="F48" s="30" t="n"/>
      <c r="G48" s="31" t="n">
        <f aca="false" ca="false" dt2D="false" dtr="false" t="normal">'приложение 10'!I637+'приложение 10'!I305</f>
        <v>128146500</v>
      </c>
    </row>
    <row customHeight="true" ht="19.3500003814697" outlineLevel="0" r="49">
      <c r="A49" s="28" t="n"/>
      <c r="B49" s="29" t="s">
        <v>82</v>
      </c>
      <c r="C49" s="30" t="s">
        <v>32</v>
      </c>
      <c r="D49" s="30" t="s">
        <v>19</v>
      </c>
      <c r="E49" s="30" t="n"/>
      <c r="F49" s="30" t="n"/>
      <c r="G49" s="31" t="n">
        <f aca="false" ca="false" dt2D="false" dtr="false" t="normal">'приложение 10'!I647</f>
        <v>150908000</v>
      </c>
    </row>
    <row customHeight="true" ht="35.2000007629395" outlineLevel="0" r="50">
      <c r="A50" s="28" t="n"/>
      <c r="B50" s="29" t="s">
        <v>83</v>
      </c>
      <c r="C50" s="30" t="s">
        <v>32</v>
      </c>
      <c r="D50" s="30" t="s">
        <v>26</v>
      </c>
      <c r="E50" s="30" t="s">
        <v>84</v>
      </c>
      <c r="F50" s="30" t="n"/>
      <c r="G50" s="31" t="n">
        <f aca="false" ca="false" dt2D="false" dtr="false" t="normal">'приложение 10'!I670</f>
        <v>3125418</v>
      </c>
    </row>
    <row customHeight="true" hidden="true" ht="35.2000007629395" outlineLevel="0" r="51">
      <c r="A51" s="22" t="s">
        <v>85</v>
      </c>
      <c r="B51" s="38" t="s">
        <v>86</v>
      </c>
      <c r="C51" s="36" t="s">
        <v>35</v>
      </c>
      <c r="D51" s="36" t="n"/>
      <c r="E51" s="36" t="n"/>
      <c r="F51" s="36" t="n"/>
      <c r="G51" s="27" t="n">
        <f aca="false" ca="false" dt2D="false" dtr="false" t="normal">G52</f>
        <v>0</v>
      </c>
    </row>
    <row customHeight="true" hidden="true" ht="35.2000007629395" outlineLevel="0" r="52">
      <c r="A52" s="22" t="n"/>
      <c r="B52" s="39" t="s">
        <v>87</v>
      </c>
      <c r="C52" s="30" t="s">
        <v>35</v>
      </c>
      <c r="D52" s="30" t="s">
        <v>17</v>
      </c>
      <c r="E52" s="36" t="n"/>
      <c r="F52" s="36" t="n"/>
      <c r="G52" s="31" t="n">
        <f aca="false" ca="false" dt2D="false" dtr="false" t="normal">'приложение 10'!I334</f>
        <v>0</v>
      </c>
    </row>
    <row customFormat="true" customHeight="true" ht="35.2000007629395" outlineLevel="0" r="53" s="34">
      <c r="A53" s="22" t="s">
        <v>85</v>
      </c>
      <c r="B53" s="38" t="s">
        <v>88</v>
      </c>
      <c r="C53" s="36" t="s">
        <v>44</v>
      </c>
      <c r="D53" s="36" t="s">
        <v>89</v>
      </c>
      <c r="E53" s="36" t="n"/>
      <c r="F53" s="36" t="n"/>
      <c r="G53" s="27" t="n">
        <f aca="false" ca="false" dt2D="false" dtr="false" t="normal">G54+G55</f>
        <v>31241700</v>
      </c>
    </row>
    <row customHeight="true" ht="51.2000007629395" outlineLevel="0" r="54">
      <c r="A54" s="22" t="n"/>
      <c r="B54" s="39" t="s">
        <v>90</v>
      </c>
      <c r="C54" s="30" t="s">
        <v>44</v>
      </c>
      <c r="D54" s="30" t="s">
        <v>17</v>
      </c>
      <c r="E54" s="36" t="n"/>
      <c r="F54" s="36" t="n"/>
      <c r="G54" s="31" t="n">
        <f aca="false" ca="false" dt2D="false" dtr="false" t="normal">'приложение 10'!I340</f>
        <v>20000000</v>
      </c>
    </row>
    <row customHeight="true" ht="19.3500003814697" outlineLevel="0" r="55">
      <c r="A55" s="22" t="n"/>
      <c r="B55" s="33" t="s">
        <v>91</v>
      </c>
      <c r="C55" s="30" t="s">
        <v>44</v>
      </c>
      <c r="D55" s="30" t="s">
        <v>21</v>
      </c>
      <c r="E55" s="36" t="n"/>
      <c r="F55" s="36" t="n"/>
      <c r="G55" s="31" t="n">
        <f aca="false" ca="false" dt2D="false" dtr="false" t="normal">'приложение 10'!I316</f>
        <v>11241700</v>
      </c>
    </row>
    <row customHeight="true" ht="19.3500003814697" outlineLevel="0" r="56">
      <c r="A56" s="22" t="n"/>
      <c r="B56" s="33" t="n"/>
      <c r="C56" s="30" t="n"/>
      <c r="D56" s="30" t="n"/>
      <c r="E56" s="36" t="n"/>
      <c r="F56" s="36" t="n"/>
      <c r="G56" s="31" t="n"/>
    </row>
    <row customHeight="true" ht="19.3500003814697" outlineLevel="0" r="57">
      <c r="A57" s="40" t="n"/>
      <c r="B57" s="41" t="n"/>
      <c r="C57" s="41" t="s"/>
      <c r="D57" s="42" t="n"/>
      <c r="E57" s="41" t="s">
        <v>92</v>
      </c>
      <c r="F57" s="41" t="s"/>
      <c r="G57" s="42" t="n"/>
    </row>
    <row customHeight="true" ht="19.3500003814697" outlineLevel="0" r="58">
      <c r="B58" s="1" t="s">
        <v>93</v>
      </c>
      <c r="C58" s="29" t="n"/>
      <c r="D58" s="42" t="n"/>
      <c r="E58" s="1" t="s">
        <v>94</v>
      </c>
      <c r="F58" s="29" t="n"/>
      <c r="G58" s="42" t="n"/>
    </row>
    <row customHeight="true" ht="22.3999996185303" outlineLevel="0" r="59">
      <c r="B59" s="29" t="s">
        <v>95</v>
      </c>
      <c r="C59" s="29" t="s"/>
      <c r="D59" s="43" t="n"/>
      <c r="E59" s="29" t="s">
        <v>95</v>
      </c>
      <c r="F59" s="29" t="s"/>
      <c r="G59" s="43" t="n"/>
    </row>
    <row customHeight="true" ht="18.3999996185303" outlineLevel="0" r="60">
      <c r="B60" s="29" t="s">
        <v>96</v>
      </c>
      <c r="C60" s="29" t="s"/>
      <c r="D60" s="44" t="s">
        <v>97</v>
      </c>
      <c r="E60" s="44" t="s"/>
      <c r="F60" s="44" t="s"/>
      <c r="G60" s="44" t="s"/>
    </row>
    <row customHeight="true" ht="47.25" outlineLevel="0" r="110"/>
    <row customHeight="true" ht="70.5" outlineLevel="0" r="149"/>
  </sheetData>
  <mergeCells count="14">
    <mergeCell ref="C1:G1"/>
    <mergeCell ref="C2:G2"/>
    <mergeCell ref="B3:G3"/>
    <mergeCell ref="D4:G4"/>
    <mergeCell ref="A5:A6"/>
    <mergeCell ref="B5:B6"/>
    <mergeCell ref="C5:F5"/>
    <mergeCell ref="G5:G6"/>
    <mergeCell ref="B57:C57"/>
    <mergeCell ref="E57:F57"/>
    <mergeCell ref="B59:C59"/>
    <mergeCell ref="E59:F59"/>
    <mergeCell ref="B60:C60"/>
    <mergeCell ref="D60:G60"/>
  </mergeCells>
  <pageMargins bottom="0.118055552244186" footer="0.511805534362793" header="0.511805534362793" left="0.787500023841858" right="0.196527779102325" top="0.787500023841858"/>
  <pageSetup fitToHeight="1" fitToWidth="1" orientation="portrait" paperHeight="297mm" paperSize="9" paperWidth="210mm" scale="89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V446"/>
  <sheetViews>
    <sheetView showZeros="true" workbookViewId="0"/>
  </sheetViews>
  <sheetFormatPr baseColWidth="8" customHeight="true" defaultColWidth="7.4693886181948" defaultRowHeight="19.3500003814697" zeroHeight="false"/>
  <cols>
    <col customWidth="true" max="1" min="1" outlineLevel="0" style="45" width="4.50981950475924"/>
    <col customWidth="true" max="2" min="2" outlineLevel="0" style="33" width="59.7551089455584"/>
    <col customWidth="true" max="3" min="3" outlineLevel="0" style="46" width="17.3346196729781"/>
    <col bestFit="true" customWidth="true" max="4" min="4" outlineLevel="0" style="45" width="11.415481446107"/>
    <col customWidth="true" max="5" min="5" outlineLevel="0" style="47" width="20.716983794049"/>
    <col customWidth="true" hidden="true" max="6" min="6" outlineLevel="0" style="48" width="15.3615735973544"/>
    <col customWidth="true" max="254" min="7" outlineLevel="0" style="48" width="7.4693886181948"/>
    <col customWidth="true" max="16384" min="255" outlineLevel="0" style="0" width="7.4693886181948"/>
  </cols>
  <sheetData>
    <row customHeight="true" ht="12.8000001907349" outlineLevel="0" r="1">
      <c r="A1" s="49" t="n"/>
      <c r="C1" s="50" t="n"/>
      <c r="D1" s="50" t="n"/>
      <c r="E1" s="50" t="n"/>
    </row>
    <row outlineLevel="0" r="2">
      <c r="A2" s="49" t="n"/>
      <c r="C2" s="50" t="s">
        <v>98</v>
      </c>
      <c r="D2" s="50" t="s"/>
      <c r="E2" s="50" t="s"/>
    </row>
    <row customHeight="true" ht="175.199996948242" outlineLevel="0" r="3">
      <c r="A3" s="49" t="n"/>
      <c r="C3" s="3" t="str">
        <f aca="false" ca="false" dt2D="false" dtr="false" t="normal">'приложение 6'!C2</f>
        <v>к  решению Совета муниципального образования Белореченский район от 21 июня  2023 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3" t="s"/>
      <c r="E3" s="3" t="s"/>
    </row>
    <row customHeight="true" ht="60" outlineLevel="0" r="4">
      <c r="A4" s="33" t="n"/>
      <c r="B4" s="51" t="s">
        <v>99</v>
      </c>
      <c r="C4" s="51" t="s"/>
      <c r="D4" s="51" t="s"/>
      <c r="E4" s="51" t="s"/>
    </row>
    <row customHeight="true" ht="12.8000001907349" outlineLevel="0" r="5">
      <c r="A5" s="33" t="n"/>
      <c r="C5" s="50" t="n"/>
      <c r="D5" s="52" t="n"/>
      <c r="E5" s="6" t="s">
        <v>3</v>
      </c>
    </row>
    <row outlineLevel="0" r="6">
      <c r="A6" s="53" t="n"/>
      <c r="B6" s="53" t="s">
        <v>5</v>
      </c>
      <c r="C6" s="54" t="s">
        <v>100</v>
      </c>
      <c r="D6" s="55" t="s">
        <v>101</v>
      </c>
      <c r="E6" s="55" t="s">
        <v>7</v>
      </c>
    </row>
    <row customHeight="true" ht="12.8000001907349" outlineLevel="0" r="7">
      <c r="A7" s="56" t="n">
        <v>1</v>
      </c>
      <c r="B7" s="53" t="n">
        <v>2</v>
      </c>
      <c r="C7" s="57" t="s">
        <v>102</v>
      </c>
      <c r="D7" s="58" t="s">
        <v>103</v>
      </c>
      <c r="E7" s="56" t="n">
        <v>5</v>
      </c>
    </row>
    <row customFormat="true" customHeight="true" ht="19.3500003814697" outlineLevel="0" r="8" s="59">
      <c r="A8" s="60" t="n"/>
      <c r="B8" s="60" t="s">
        <v>104</v>
      </c>
      <c r="C8" s="61" t="n"/>
      <c r="D8" s="62" t="n"/>
      <c r="E8" s="63" t="n">
        <f aca="false" ca="false" dt2D="false" dtr="false" t="normal">E9+E46+E89+E128+E140+E159+E171+E178+E249+E260+E283+E290+E295+E388+E379+E443+E287+E167+E374+E371+E368</f>
        <v>3579035876.8</v>
      </c>
      <c r="F8" s="64" t="n">
        <f aca="false" ca="false" dt2D="false" dtr="false" t="normal">E12+E18+E420+E423-167501000-E425-E20</f>
        <v>-598500</v>
      </c>
    </row>
    <row customFormat="true" customHeight="true" ht="35.2000007629395" outlineLevel="0" r="9" s="59">
      <c r="A9" s="60" t="s">
        <v>15</v>
      </c>
      <c r="B9" s="60" t="s">
        <v>105</v>
      </c>
      <c r="C9" s="65" t="n">
        <v>5000000000</v>
      </c>
      <c r="D9" s="66" t="n"/>
      <c r="E9" s="67" t="n">
        <f aca="false" ca="false" dt2D="false" dtr="false" t="normal">E10+E17</f>
        <v>171279200</v>
      </c>
    </row>
    <row customHeight="true" ht="35.2000007629395" outlineLevel="0" r="10">
      <c r="A10" s="33" t="n"/>
      <c r="B10" s="33" t="s">
        <v>106</v>
      </c>
      <c r="C10" s="68" t="n">
        <v>5010000000</v>
      </c>
      <c r="D10" s="37" t="n"/>
      <c r="E10" s="69" t="n">
        <f aca="false" ca="false" dt2D="false" dtr="false" t="normal">E11+E13+E15</f>
        <v>2403100</v>
      </c>
    </row>
    <row customHeight="true" ht="35.2000007629395" outlineLevel="0" r="11">
      <c r="A11" s="33" t="n"/>
      <c r="B11" s="70" t="s">
        <v>107</v>
      </c>
      <c r="C11" s="68" t="n">
        <v>5010000190</v>
      </c>
      <c r="D11" s="37" t="n"/>
      <c r="E11" s="69" t="n">
        <f aca="false" ca="false" dt2D="false" dtr="false" t="normal">E12</f>
        <v>2340100</v>
      </c>
    </row>
    <row customHeight="true" ht="83.1999969482422" outlineLevel="0" r="12">
      <c r="A12" s="33" t="n"/>
      <c r="B12" s="33" t="s">
        <v>108</v>
      </c>
      <c r="C12" s="68" t="n">
        <v>5010000190</v>
      </c>
      <c r="D12" s="37" t="s">
        <v>109</v>
      </c>
      <c r="E12" s="69" t="n">
        <f aca="false" ca="false" dt2D="false" dtr="false" t="normal">'приложение 10'!I30</f>
        <v>2340100</v>
      </c>
    </row>
    <row customHeight="true" ht="83.1999969482422" outlineLevel="0" r="13">
      <c r="A13" s="33" t="n"/>
      <c r="B13" s="33" t="s">
        <v>110</v>
      </c>
      <c r="C13" s="68" t="n">
        <v>5010060070</v>
      </c>
      <c r="D13" s="37" t="n"/>
      <c r="E13" s="69" t="n">
        <f aca="false" ca="false" dt2D="false" dtr="false" t="normal">E14</f>
        <v>63000</v>
      </c>
    </row>
    <row customHeight="true" ht="35.2000007629395" outlineLevel="0" r="14">
      <c r="A14" s="33" t="n"/>
      <c r="B14" s="33" t="s">
        <v>111</v>
      </c>
      <c r="C14" s="68" t="n">
        <v>5010060070</v>
      </c>
      <c r="D14" s="37" t="s">
        <v>112</v>
      </c>
      <c r="E14" s="69" t="n">
        <f aca="false" ca="false" dt2D="false" dtr="false" t="normal">'приложение 10'!I128</f>
        <v>63000</v>
      </c>
    </row>
    <row customHeight="true" hidden="true" ht="147.199996948242" outlineLevel="0" r="15">
      <c r="A15" s="33" t="n"/>
      <c r="B15" s="33" t="s">
        <v>113</v>
      </c>
      <c r="C15" s="68" t="n">
        <v>5010062600</v>
      </c>
      <c r="D15" s="37" t="n"/>
      <c r="E15" s="69" t="n">
        <f aca="false" ca="false" dt2D="false" dtr="false" t="normal">E16</f>
        <v>0</v>
      </c>
    </row>
    <row customHeight="true" hidden="true" ht="35.2000007629395" outlineLevel="0" r="16">
      <c r="A16" s="33" t="n"/>
      <c r="B16" s="33" t="s">
        <v>111</v>
      </c>
      <c r="C16" s="68" t="n">
        <v>5010062600</v>
      </c>
      <c r="D16" s="37" t="s">
        <v>112</v>
      </c>
      <c r="E16" s="69" t="n">
        <f aca="false" ca="false" dt2D="false" dtr="false" t="normal">'приложение 10'!I130</f>
        <v>0</v>
      </c>
    </row>
    <row customHeight="true" ht="35.2000007629395" outlineLevel="0" r="17">
      <c r="A17" s="33" t="n"/>
      <c r="B17" s="33" t="s">
        <v>114</v>
      </c>
      <c r="C17" s="68" t="n">
        <v>5020000000</v>
      </c>
      <c r="D17" s="37" t="n"/>
      <c r="E17" s="69" t="n">
        <f aca="false" ca="false" dt2D="false" dtr="false" t="normal">E18+E22+E25+E28+E31+E39+E35+E43</f>
        <v>168876100</v>
      </c>
    </row>
    <row customHeight="true" ht="35.2000007629395" outlineLevel="0" r="18">
      <c r="A18" s="33" t="n"/>
      <c r="B18" s="70" t="s">
        <v>107</v>
      </c>
      <c r="C18" s="68" t="n">
        <v>5020000190</v>
      </c>
      <c r="D18" s="37" t="n"/>
      <c r="E18" s="69" t="n">
        <f aca="false" ca="false" dt2D="false" dtr="false" t="normal">E19+E20+E21</f>
        <v>152096300</v>
      </c>
    </row>
    <row customHeight="true" ht="83.1999969482422" outlineLevel="0" r="19">
      <c r="A19" s="33" t="n"/>
      <c r="B19" s="33" t="s">
        <v>108</v>
      </c>
      <c r="C19" s="68" t="n">
        <v>5020000190</v>
      </c>
      <c r="D19" s="37" t="s">
        <v>109</v>
      </c>
      <c r="E19" s="69" t="n">
        <f aca="false" ca="false" dt2D="false" dtr="false" t="normal">'приложение 10'!I35+'приложение 10'!I326+'приложение 10'!I373+'приложение 10'!I392+'приложение 10'!I520+'приложение 10'!I609+'приложение 10'!I674+'приложение 10'!I722</f>
        <v>150144300</v>
      </c>
    </row>
    <row customHeight="true" ht="35.2000007629395" outlineLevel="0" r="20">
      <c r="A20" s="33" t="n"/>
      <c r="B20" s="33" t="s">
        <v>111</v>
      </c>
      <c r="C20" s="68" t="n">
        <v>5020000190</v>
      </c>
      <c r="D20" s="37" t="s">
        <v>112</v>
      </c>
      <c r="E20" s="69" t="n">
        <f aca="false" ca="false" dt2D="false" dtr="false" t="normal">'приложение 10'!I36+'приложение 10'!I327+'приложение 10'!I374+'приложение 10'!I393+'приложение 10'!I521+'приложение 10'!I610+'приложение 10'!I675+'приложение 10'!I723</f>
        <v>10000</v>
      </c>
    </row>
    <row outlineLevel="0" r="21">
      <c r="A21" s="33" t="n"/>
      <c r="B21" s="33" t="s">
        <v>115</v>
      </c>
      <c r="C21" s="68" t="n">
        <v>5020000190</v>
      </c>
      <c r="D21" s="37" t="s">
        <v>116</v>
      </c>
      <c r="E21" s="69" t="n">
        <f aca="false" ca="false" dt2D="false" dtr="false" t="normal">'приложение 10'!I37+'приложение 10'!I328+'приложение 10'!I375+'приложение 10'!I394+'приложение 10'!I522+'приложение 10'!I611+'приложение 10'!I676+'приложение 10'!I724</f>
        <v>1942000</v>
      </c>
    </row>
    <row customHeight="true" ht="179.199996948242" outlineLevel="0" r="22">
      <c r="A22" s="33" t="n"/>
      <c r="B22" s="33" t="s">
        <v>117</v>
      </c>
      <c r="C22" s="68" t="n">
        <v>5020060870</v>
      </c>
      <c r="D22" s="37" t="n"/>
      <c r="E22" s="69" t="n">
        <f aca="false" ca="false" dt2D="false" dtr="false" t="normal">E23+E24</f>
        <v>729800</v>
      </c>
    </row>
    <row customHeight="true" ht="83.1999969482422" outlineLevel="0" r="23">
      <c r="A23" s="33" t="n"/>
      <c r="B23" s="33" t="s">
        <v>108</v>
      </c>
      <c r="C23" s="68" t="n">
        <v>5020060870</v>
      </c>
      <c r="D23" s="37" t="s">
        <v>109</v>
      </c>
      <c r="E23" s="69" t="n">
        <f aca="false" ca="false" dt2D="false" dtr="false" t="normal">'приложение 10'!I39</f>
        <v>729800</v>
      </c>
    </row>
    <row customHeight="true" hidden="true" ht="35.2000007629395" outlineLevel="0" r="24">
      <c r="A24" s="33" t="n"/>
      <c r="B24" s="33" t="s">
        <v>111</v>
      </c>
      <c r="C24" s="68" t="n">
        <v>5020060870</v>
      </c>
      <c r="D24" s="37" t="s">
        <v>112</v>
      </c>
      <c r="E24" s="69" t="n">
        <f aca="false" ca="false" dt2D="false" dtr="false" t="normal">'приложение 10'!I40</f>
        <v>0</v>
      </c>
    </row>
    <row customHeight="true" hidden="true" ht="67.1999969482422" outlineLevel="0" r="25">
      <c r="A25" s="33" t="n"/>
      <c r="B25" s="70" t="s">
        <v>118</v>
      </c>
      <c r="C25" s="68" t="n">
        <v>5020060890</v>
      </c>
      <c r="D25" s="37" t="n"/>
      <c r="E25" s="69" t="n">
        <f aca="false" ca="false" dt2D="false" dtr="false" t="normal">E26+E27</f>
        <v>0</v>
      </c>
    </row>
    <row customHeight="true" hidden="true" ht="83.1999969482422" outlineLevel="0" r="26">
      <c r="A26" s="33" t="n"/>
      <c r="B26" s="33" t="s">
        <v>108</v>
      </c>
      <c r="C26" s="68" t="n">
        <v>5020060890</v>
      </c>
      <c r="D26" s="37" t="s">
        <v>109</v>
      </c>
      <c r="E26" s="69" t="n">
        <f aca="false" ca="false" dt2D="false" dtr="false" t="normal">'приложение 10'!I42</f>
        <v>0</v>
      </c>
    </row>
    <row customHeight="true" hidden="true" ht="35.2000007629395" outlineLevel="0" r="27">
      <c r="A27" s="33" t="n"/>
      <c r="B27" s="33" t="s">
        <v>111</v>
      </c>
      <c r="C27" s="68" t="n">
        <v>5020060890</v>
      </c>
      <c r="D27" s="37" t="s">
        <v>112</v>
      </c>
      <c r="E27" s="69" t="n">
        <f aca="false" ca="false" dt2D="false" dtr="false" t="normal">'приложение 10'!I43</f>
        <v>0</v>
      </c>
    </row>
    <row customHeight="true" ht="51.2000007629395" outlineLevel="0" r="28">
      <c r="A28" s="33" t="n"/>
      <c r="B28" s="71" t="s">
        <v>119</v>
      </c>
      <c r="C28" s="68" t="n">
        <v>5020060910</v>
      </c>
      <c r="D28" s="72" t="n"/>
      <c r="E28" s="69" t="n">
        <f aca="false" ca="false" dt2D="false" dtr="false" t="normal">E29+E30</f>
        <v>1460000</v>
      </c>
    </row>
    <row customHeight="true" ht="83.1999969482422" outlineLevel="0" r="29">
      <c r="A29" s="33" t="n"/>
      <c r="B29" s="33" t="s">
        <v>108</v>
      </c>
      <c r="C29" s="68" t="n">
        <v>5020060910</v>
      </c>
      <c r="D29" s="37" t="s">
        <v>109</v>
      </c>
      <c r="E29" s="69" t="n">
        <f aca="false" ca="false" dt2D="false" dtr="false" t="normal">'приложение 10'!I377</f>
        <v>1298000</v>
      </c>
    </row>
    <row customHeight="true" ht="35.2000007629395" outlineLevel="0" r="30">
      <c r="A30" s="33" t="n"/>
      <c r="B30" s="33" t="s">
        <v>111</v>
      </c>
      <c r="C30" s="68" t="n">
        <v>5020060910</v>
      </c>
      <c r="D30" s="37" t="s">
        <v>112</v>
      </c>
      <c r="E30" s="69" t="n">
        <f aca="false" ca="false" dt2D="false" dtr="false" t="normal">'приложение 10'!I378</f>
        <v>162000</v>
      </c>
    </row>
    <row customHeight="true" ht="227.199996948242" outlineLevel="0" r="31">
      <c r="A31" s="33" t="n"/>
      <c r="B31" s="33" t="s">
        <v>120</v>
      </c>
      <c r="C31" s="68" t="n">
        <v>5020069170</v>
      </c>
      <c r="D31" s="73" t="n"/>
      <c r="E31" s="69" t="n">
        <f aca="false" ca="false" dt2D="false" dtr="false" t="normal">E32+E33+E34</f>
        <v>992600</v>
      </c>
    </row>
    <row customHeight="true" ht="83.1999969482422" outlineLevel="0" r="32">
      <c r="A32" s="33" t="n"/>
      <c r="B32" s="33" t="s">
        <v>121</v>
      </c>
      <c r="C32" s="68" t="n">
        <v>5020069170</v>
      </c>
      <c r="D32" s="73" t="n">
        <v>100</v>
      </c>
      <c r="E32" s="69" t="n">
        <f aca="false" ca="false" dt2D="false" dtr="false" t="normal">'приложение 10'!I749</f>
        <v>930600</v>
      </c>
    </row>
    <row customHeight="true" ht="35.2000007629395" outlineLevel="0" r="33">
      <c r="A33" s="33" t="n"/>
      <c r="B33" s="33" t="s">
        <v>111</v>
      </c>
      <c r="C33" s="68" t="n">
        <v>5020069170</v>
      </c>
      <c r="D33" s="37" t="s">
        <v>112</v>
      </c>
      <c r="E33" s="69" t="n">
        <f aca="false" ca="false" dt2D="false" dtr="false" t="normal">'приложение 10'!I750</f>
        <v>61900</v>
      </c>
    </row>
    <row outlineLevel="0" r="34">
      <c r="A34" s="33" t="n"/>
      <c r="B34" s="33" t="s">
        <v>115</v>
      </c>
      <c r="C34" s="68" t="n">
        <v>5020069170</v>
      </c>
      <c r="D34" s="37" t="s">
        <v>116</v>
      </c>
      <c r="E34" s="69" t="n">
        <f aca="false" ca="false" dt2D="false" dtr="false" t="normal">'приложение 10'!I751</f>
        <v>100</v>
      </c>
    </row>
    <row customHeight="true" ht="83.1999969482422" outlineLevel="0" r="35">
      <c r="A35" s="33" t="n"/>
      <c r="B35" s="33" t="s">
        <v>122</v>
      </c>
      <c r="C35" s="68" t="n">
        <v>5020069180</v>
      </c>
      <c r="D35" s="72" t="n"/>
      <c r="E35" s="69" t="n">
        <f aca="false" ca="false" dt2D="false" dtr="false" t="normal">E36+E37+E38</f>
        <v>730000</v>
      </c>
    </row>
    <row customHeight="true" ht="83.1999969482422" outlineLevel="0" r="36">
      <c r="A36" s="33" t="n"/>
      <c r="B36" s="33" t="s">
        <v>121</v>
      </c>
      <c r="C36" s="68" t="n">
        <v>5020069180</v>
      </c>
      <c r="D36" s="72" t="n">
        <v>100</v>
      </c>
      <c r="E36" s="69" t="n">
        <f aca="false" ca="false" dt2D="false" dtr="false" t="normal">'приложение 10'!I753</f>
        <v>689500</v>
      </c>
    </row>
    <row customHeight="true" ht="35.2000007629395" outlineLevel="0" r="37">
      <c r="A37" s="33" t="n"/>
      <c r="B37" s="33" t="s">
        <v>111</v>
      </c>
      <c r="C37" s="68" t="n">
        <v>5020069180</v>
      </c>
      <c r="D37" s="72" t="n">
        <v>200</v>
      </c>
      <c r="E37" s="69" t="n">
        <f aca="false" ca="false" dt2D="false" dtr="false" t="normal">'приложение 10'!I754</f>
        <v>40400</v>
      </c>
    </row>
    <row outlineLevel="0" r="38">
      <c r="A38" s="33" t="n"/>
      <c r="B38" s="33" t="s">
        <v>115</v>
      </c>
      <c r="C38" s="68" t="n">
        <v>5020069180</v>
      </c>
      <c r="D38" s="72" t="n">
        <v>800</v>
      </c>
      <c r="E38" s="69" t="n">
        <f aca="false" ca="false" dt2D="false" dtr="false" t="normal">'приложение 10'!I755</f>
        <v>100</v>
      </c>
    </row>
    <row customHeight="true" ht="67.1999969482422" outlineLevel="0" r="39">
      <c r="A39" s="33" t="n"/>
      <c r="B39" s="33" t="s">
        <v>123</v>
      </c>
      <c r="C39" s="68" t="n">
        <v>5020069190</v>
      </c>
      <c r="D39" s="72" t="n"/>
      <c r="E39" s="69" t="n">
        <f aca="false" ca="false" dt2D="false" dtr="false" t="normal">E40+E41+E42</f>
        <v>8907800</v>
      </c>
    </row>
    <row customHeight="true" ht="83.1999969482422" outlineLevel="0" r="40">
      <c r="A40" s="33" t="n"/>
      <c r="B40" s="33" t="s">
        <v>121</v>
      </c>
      <c r="C40" s="68" t="n">
        <v>5020069190</v>
      </c>
      <c r="D40" s="72" t="n">
        <v>100</v>
      </c>
      <c r="E40" s="69" t="n">
        <f aca="false" ca="false" dt2D="false" dtr="false" t="normal">'приложение 10'!I757</f>
        <v>8216800</v>
      </c>
    </row>
    <row customHeight="true" ht="35.2000007629395" outlineLevel="0" r="41">
      <c r="A41" s="33" t="n"/>
      <c r="B41" s="33" t="s">
        <v>111</v>
      </c>
      <c r="C41" s="68" t="n">
        <v>5020069190</v>
      </c>
      <c r="D41" s="72" t="n">
        <v>200</v>
      </c>
      <c r="E41" s="69" t="n">
        <f aca="false" ca="false" dt2D="false" dtr="false" t="normal">'приложение 10'!I758</f>
        <v>690400</v>
      </c>
    </row>
    <row outlineLevel="0" r="42">
      <c r="A42" s="33" t="n"/>
      <c r="B42" s="33" t="s">
        <v>115</v>
      </c>
      <c r="C42" s="68" t="n">
        <v>5020069190</v>
      </c>
      <c r="D42" s="72" t="n">
        <v>800</v>
      </c>
      <c r="E42" s="69" t="n">
        <f aca="false" ca="false" dt2D="false" dtr="false" t="normal">'приложение 10'!I759</f>
        <v>600</v>
      </c>
    </row>
    <row customHeight="true" ht="67.1999969482422" outlineLevel="0" r="43">
      <c r="A43" s="33" t="n"/>
      <c r="B43" s="33" t="s">
        <v>118</v>
      </c>
      <c r="C43" s="68" t="n">
        <v>5020069200</v>
      </c>
      <c r="D43" s="37" t="n"/>
      <c r="E43" s="69" t="n">
        <f aca="false" ca="false" dt2D="false" dtr="false" t="normal">E44+E45</f>
        <v>3959600</v>
      </c>
    </row>
    <row customHeight="true" ht="83.1999969482422" outlineLevel="0" r="44">
      <c r="A44" s="33" t="n"/>
      <c r="B44" s="33" t="s">
        <v>108</v>
      </c>
      <c r="C44" s="68" t="n">
        <v>5020069200</v>
      </c>
      <c r="D44" s="37" t="s">
        <v>109</v>
      </c>
      <c r="E44" s="69" t="n">
        <f aca="false" ca="false" dt2D="false" dtr="false" t="normal">'приложение 10'!I45</f>
        <v>3859600</v>
      </c>
    </row>
    <row customHeight="true" ht="35.2000007629395" outlineLevel="0" r="45">
      <c r="A45" s="33" t="n"/>
      <c r="B45" s="33" t="s">
        <v>111</v>
      </c>
      <c r="C45" s="68" t="n">
        <v>5020069200</v>
      </c>
      <c r="D45" s="37" t="s">
        <v>112</v>
      </c>
      <c r="E45" s="69" t="n">
        <f aca="false" ca="false" dt2D="false" dtr="false" t="normal">'приложение 10'!I46</f>
        <v>100000</v>
      </c>
    </row>
    <row customFormat="true" customHeight="true" ht="51.2000007629395" outlineLevel="0" r="46" s="59">
      <c r="A46" s="60" t="s">
        <v>37</v>
      </c>
      <c r="B46" s="60" t="s">
        <v>124</v>
      </c>
      <c r="C46" s="65" t="n">
        <v>5100000000</v>
      </c>
      <c r="D46" s="74" t="n"/>
      <c r="E46" s="67" t="n">
        <f aca="false" ca="false" dt2D="false" dtr="false" t="normal">E57+E69+E47+E54+E80+E86+E51+E83+E49+E73</f>
        <v>78589476.89</v>
      </c>
    </row>
    <row customHeight="true" ht="67.1999969482422" outlineLevel="0" r="47">
      <c r="A47" s="33" t="n"/>
      <c r="B47" s="33" t="s">
        <v>125</v>
      </c>
      <c r="C47" s="68" t="n">
        <v>5100010040</v>
      </c>
      <c r="D47" s="37" t="n"/>
      <c r="E47" s="69" t="n">
        <f aca="false" ca="false" dt2D="false" dtr="false" t="normal">E48</f>
        <v>3269000</v>
      </c>
    </row>
    <row customHeight="true" ht="35.2000007629395" outlineLevel="0" r="48">
      <c r="A48" s="33" t="n"/>
      <c r="B48" s="33" t="s">
        <v>111</v>
      </c>
      <c r="C48" s="68" t="n">
        <v>5100010040</v>
      </c>
      <c r="D48" s="37" t="s">
        <v>112</v>
      </c>
      <c r="E48" s="69" t="n">
        <f aca="false" ca="false" dt2D="false" dtr="false" t="normal">'приложение 10'!I138</f>
        <v>3269000</v>
      </c>
    </row>
    <row customHeight="true" hidden="true" ht="51.2000007629395" outlineLevel="0" r="49">
      <c r="A49" s="33" t="n"/>
      <c r="B49" s="33" t="s">
        <v>126</v>
      </c>
      <c r="C49" s="68" t="n">
        <v>5100010860</v>
      </c>
      <c r="D49" s="37" t="n"/>
      <c r="E49" s="69" t="n">
        <f aca="false" ca="false" dt2D="false" dtr="false" t="normal">E50</f>
        <v>0</v>
      </c>
    </row>
    <row customHeight="true" hidden="true" ht="35.2000007629395" outlineLevel="0" r="50">
      <c r="A50" s="33" t="n"/>
      <c r="B50" s="33" t="s">
        <v>127</v>
      </c>
      <c r="C50" s="68" t="n">
        <v>5100010860</v>
      </c>
      <c r="D50" s="37" t="s">
        <v>128</v>
      </c>
      <c r="E50" s="69" t="n">
        <f aca="false" ca="false" dt2D="false" dtr="false" t="normal">'приложение 10'!I201</f>
        <v>0</v>
      </c>
    </row>
    <row customHeight="true" ht="35.2000007629395" outlineLevel="0" r="51">
      <c r="A51" s="33" t="n"/>
      <c r="B51" s="33" t="s">
        <v>129</v>
      </c>
      <c r="C51" s="68" t="s">
        <v>130</v>
      </c>
      <c r="D51" s="37" t="n"/>
      <c r="E51" s="69" t="n">
        <f aca="false" ca="false" dt2D="false" dtr="false" t="normal">E52</f>
        <v>750000</v>
      </c>
    </row>
    <row customHeight="true" ht="35.2000007629395" outlineLevel="0" r="52">
      <c r="A52" s="33" t="n"/>
      <c r="B52" s="33" t="s">
        <v>129</v>
      </c>
      <c r="C52" s="68" t="s">
        <v>131</v>
      </c>
      <c r="D52" s="37" t="n"/>
      <c r="E52" s="69" t="n">
        <f aca="false" ca="false" dt2D="false" dtr="false" t="normal">E53</f>
        <v>750000</v>
      </c>
    </row>
    <row customHeight="true" ht="35.2000007629395" outlineLevel="0" r="53">
      <c r="A53" s="33" t="n"/>
      <c r="B53" s="33" t="s">
        <v>111</v>
      </c>
      <c r="C53" s="68" t="s">
        <v>131</v>
      </c>
      <c r="D53" s="37" t="s">
        <v>112</v>
      </c>
      <c r="E53" s="69" t="n">
        <f aca="false" ca="false" dt2D="false" dtr="false" t="normal">'приложение 10'!I165</f>
        <v>750000</v>
      </c>
    </row>
    <row customHeight="true" ht="35.2000007629395" outlineLevel="0" r="54">
      <c r="A54" s="33" t="n"/>
      <c r="B54" s="33" t="s">
        <v>132</v>
      </c>
      <c r="C54" s="68" t="n">
        <v>5120000000</v>
      </c>
      <c r="D54" s="37" t="n"/>
      <c r="E54" s="69" t="n">
        <f aca="false" ca="false" dt2D="false" dtr="false" t="normal">E55</f>
        <v>1050000</v>
      </c>
    </row>
    <row customHeight="true" ht="35.2000007629395" outlineLevel="0" r="55">
      <c r="A55" s="33" t="n"/>
      <c r="B55" s="33" t="s">
        <v>132</v>
      </c>
      <c r="C55" s="68" t="s">
        <v>133</v>
      </c>
      <c r="D55" s="37" t="n"/>
      <c r="E55" s="69" t="n">
        <f aca="false" ca="false" dt2D="false" dtr="false" t="normal">E56</f>
        <v>1050000</v>
      </c>
    </row>
    <row customHeight="true" ht="35.2000007629395" outlineLevel="0" r="56">
      <c r="A56" s="33" t="n"/>
      <c r="B56" s="33" t="s">
        <v>111</v>
      </c>
      <c r="C56" s="68" t="n">
        <v>5120010560</v>
      </c>
      <c r="D56" s="37" t="s">
        <v>112</v>
      </c>
      <c r="E56" s="69" t="n">
        <f aca="false" ca="false" dt2D="false" dtr="false" t="normal">'приложение 10'!I65</f>
        <v>1050000</v>
      </c>
    </row>
    <row outlineLevel="0" r="57">
      <c r="A57" s="33" t="n"/>
      <c r="B57" s="33" t="s">
        <v>134</v>
      </c>
      <c r="C57" s="68" t="n">
        <v>5130000000</v>
      </c>
      <c r="D57" s="37" t="n"/>
      <c r="E57" s="69" t="n">
        <f aca="false" ca="false" dt2D="false" dtr="false" t="normal">E60+E63+E65+E67+E58</f>
        <v>5651000</v>
      </c>
    </row>
    <row customHeight="true" ht="67.1999969482422" outlineLevel="0" r="58">
      <c r="A58" s="33" t="n"/>
      <c r="B58" s="33" t="s">
        <v>135</v>
      </c>
      <c r="C58" s="68" t="s">
        <v>136</v>
      </c>
      <c r="D58" s="37" t="n"/>
      <c r="E58" s="69" t="n">
        <f aca="false" ca="false" dt2D="false" dtr="false" t="normal">E59</f>
        <v>1120000</v>
      </c>
    </row>
    <row customHeight="true" ht="35.2000007629395" outlineLevel="0" r="59">
      <c r="A59" s="33" t="n"/>
      <c r="B59" s="33" t="s">
        <v>111</v>
      </c>
      <c r="C59" s="68" t="s">
        <v>136</v>
      </c>
      <c r="D59" s="37" t="s">
        <v>112</v>
      </c>
      <c r="E59" s="69" t="n">
        <f aca="false" ca="false" dt2D="false" dtr="false" t="normal">'приложение 10'!I154</f>
        <v>1120000</v>
      </c>
    </row>
    <row customHeight="true" ht="35.2000007629395" outlineLevel="0" r="60">
      <c r="A60" s="33" t="n"/>
      <c r="B60" s="33" t="s">
        <v>137</v>
      </c>
      <c r="C60" s="68" t="n">
        <v>5130010220</v>
      </c>
      <c r="D60" s="37" t="n"/>
      <c r="E60" s="69" t="n">
        <f aca="false" ca="false" dt2D="false" dtr="false" t="normal">E61+E62</f>
        <v>4181000</v>
      </c>
    </row>
    <row customHeight="true" ht="35.2000007629395" outlineLevel="0" r="61">
      <c r="A61" s="33" t="n"/>
      <c r="B61" s="33" t="s">
        <v>111</v>
      </c>
      <c r="C61" s="68" t="n">
        <v>5130010220</v>
      </c>
      <c r="D61" s="37" t="s">
        <v>112</v>
      </c>
      <c r="E61" s="69" t="n">
        <f aca="false" ca="false" dt2D="false" dtr="false" t="normal">'приложение 10'!I141+'приложение 10'!I691+'приложение 10'!I615</f>
        <v>381000</v>
      </c>
    </row>
    <row customHeight="true" ht="51.2000007629395" outlineLevel="0" r="62">
      <c r="A62" s="33" t="n"/>
      <c r="B62" s="33" t="s">
        <v>138</v>
      </c>
      <c r="C62" s="68" t="n">
        <v>5130010220</v>
      </c>
      <c r="D62" s="37" t="s">
        <v>139</v>
      </c>
      <c r="E62" s="69" t="n">
        <f aca="false" ca="false" dt2D="false" dtr="false" t="normal">'приложение 10'!I590+'приложение 10'!I616+'приложение 10'!I526</f>
        <v>3800000</v>
      </c>
    </row>
    <row customHeight="true" ht="35.2000007629395" outlineLevel="0" r="63">
      <c r="A63" s="33" t="n"/>
      <c r="B63" s="33" t="s">
        <v>140</v>
      </c>
      <c r="C63" s="68" t="n">
        <v>5130010490</v>
      </c>
      <c r="D63" s="37" t="n"/>
      <c r="E63" s="69" t="n">
        <f aca="false" ca="false" dt2D="false" dtr="false" t="normal">E64</f>
        <v>245000</v>
      </c>
    </row>
    <row customHeight="true" ht="35.2000007629395" outlineLevel="0" r="64">
      <c r="A64" s="33" t="n"/>
      <c r="B64" s="33" t="s">
        <v>111</v>
      </c>
      <c r="C64" s="68" t="n">
        <v>5130010490</v>
      </c>
      <c r="D64" s="37" t="s">
        <v>112</v>
      </c>
      <c r="E64" s="69" t="n">
        <f aca="false" ca="false" dt2D="false" dtr="false" t="normal">'приложение 10'!I143</f>
        <v>245000</v>
      </c>
    </row>
    <row customHeight="true" hidden="true" ht="99.1999969482422" outlineLevel="0" r="65">
      <c r="A65" s="33" t="n"/>
      <c r="B65" s="33" t="s">
        <v>141</v>
      </c>
      <c r="C65" s="68" t="n">
        <v>5130010500</v>
      </c>
      <c r="D65" s="37" t="n"/>
      <c r="E65" s="69" t="n">
        <f aca="false" ca="false" dt2D="false" dtr="false" t="normal">E66</f>
        <v>0</v>
      </c>
    </row>
    <row customHeight="true" hidden="true" ht="35.2000007629395" outlineLevel="0" r="66">
      <c r="A66" s="33" t="n"/>
      <c r="B66" s="33" t="s">
        <v>111</v>
      </c>
      <c r="C66" s="68" t="n">
        <v>5130010500</v>
      </c>
      <c r="D66" s="37" t="s">
        <v>112</v>
      </c>
      <c r="E66" s="69" t="n">
        <f aca="false" ca="false" dt2D="false" dtr="false" t="normal">'приложение 10'!I693</f>
        <v>0</v>
      </c>
    </row>
    <row customHeight="true" ht="67.1999969482422" outlineLevel="0" r="67">
      <c r="A67" s="33" t="n"/>
      <c r="B67" s="33" t="s">
        <v>142</v>
      </c>
      <c r="C67" s="68" t="n">
        <v>5130010530</v>
      </c>
      <c r="D67" s="37" t="n"/>
      <c r="E67" s="69" t="n">
        <f aca="false" ca="false" dt2D="false" dtr="false" t="normal">E68</f>
        <v>105000</v>
      </c>
    </row>
    <row customHeight="true" ht="35.2000007629395" outlineLevel="0" r="68">
      <c r="A68" s="33" t="n"/>
      <c r="B68" s="33" t="s">
        <v>111</v>
      </c>
      <c r="C68" s="68" t="n">
        <v>5130010530</v>
      </c>
      <c r="D68" s="37" t="s">
        <v>112</v>
      </c>
      <c r="E68" s="69" t="n">
        <f aca="false" ca="false" dt2D="false" dtr="false" t="normal">'приложение 10'!I145</f>
        <v>105000</v>
      </c>
    </row>
    <row customHeight="true" ht="35.2000007629395" outlineLevel="0" r="69">
      <c r="A69" s="33" t="n"/>
      <c r="B69" s="33" t="s">
        <v>143</v>
      </c>
      <c r="C69" s="68" t="n">
        <v>5140000000</v>
      </c>
      <c r="D69" s="37" t="n"/>
      <c r="E69" s="69" t="n">
        <f aca="false" ca="false" dt2D="false" dtr="false" t="normal">E70</f>
        <v>1231210</v>
      </c>
    </row>
    <row customHeight="true" ht="35.2000007629395" outlineLevel="0" r="70">
      <c r="A70" s="33" t="n"/>
      <c r="B70" s="33" t="s">
        <v>143</v>
      </c>
      <c r="C70" s="68" t="n">
        <v>5140010610</v>
      </c>
      <c r="D70" s="37" t="n"/>
      <c r="E70" s="69" t="n">
        <f aca="false" ca="false" dt2D="false" dtr="false" t="normal">E71+E72</f>
        <v>1231210</v>
      </c>
    </row>
    <row customHeight="true" ht="35.2000007629395" outlineLevel="0" r="71">
      <c r="A71" s="33" t="n"/>
      <c r="B71" s="33" t="s">
        <v>111</v>
      </c>
      <c r="C71" s="68" t="n">
        <v>5140010610</v>
      </c>
      <c r="D71" s="37" t="s">
        <v>112</v>
      </c>
      <c r="E71" s="69" t="n">
        <f aca="false" ca="false" dt2D="false" dtr="false" t="normal">'приложение 10'!I696</f>
        <v>963000</v>
      </c>
    </row>
    <row customHeight="true" ht="51.2000007629395" outlineLevel="0" r="72">
      <c r="A72" s="33" t="n"/>
      <c r="B72" s="33" t="s">
        <v>138</v>
      </c>
      <c r="C72" s="68" t="n">
        <v>5140010610</v>
      </c>
      <c r="D72" s="72" t="n">
        <v>600</v>
      </c>
      <c r="E72" s="69" t="n">
        <f aca="false" ca="false" dt2D="false" dtr="false" t="normal">'приложение 10'!I529</f>
        <v>268210</v>
      </c>
    </row>
    <row customHeight="true" ht="35.2000007629395" outlineLevel="0" r="73">
      <c r="A73" s="33" t="n"/>
      <c r="B73" s="33" t="s">
        <v>144</v>
      </c>
      <c r="C73" s="68" t="n">
        <v>5150000000</v>
      </c>
      <c r="D73" s="37" t="n"/>
      <c r="E73" s="69" t="n">
        <f aca="false" ca="false" dt2D="false" dtr="false" t="normal">E74+E78</f>
        <v>59047366.89</v>
      </c>
    </row>
    <row customHeight="true" ht="35.2000007629395" outlineLevel="0" r="74">
      <c r="A74" s="33" t="n"/>
      <c r="B74" s="33" t="s">
        <v>144</v>
      </c>
      <c r="C74" s="68" t="s">
        <v>145</v>
      </c>
      <c r="D74" s="37" t="n"/>
      <c r="E74" s="69" t="n">
        <f aca="false" ca="false" dt2D="false" dtr="false" t="normal">E75+E76+E77</f>
        <v>49771566.89</v>
      </c>
    </row>
    <row customHeight="true" ht="35.2000007629395" outlineLevel="0" r="75">
      <c r="A75" s="33" t="n"/>
      <c r="B75" s="33" t="s">
        <v>111</v>
      </c>
      <c r="C75" s="68" t="s">
        <v>145</v>
      </c>
      <c r="D75" s="37" t="s">
        <v>112</v>
      </c>
      <c r="E75" s="69" t="n">
        <f aca="false" ca="false" dt2D="false" dtr="false" t="normal">'приложение 10'!I204</f>
        <v>1116261</v>
      </c>
    </row>
    <row customHeight="true" ht="35.2000007629395" outlineLevel="0" r="76">
      <c r="A76" s="33" t="n"/>
      <c r="B76" s="33" t="s">
        <v>127</v>
      </c>
      <c r="C76" s="68" t="s">
        <v>145</v>
      </c>
      <c r="D76" s="37" t="s">
        <v>128</v>
      </c>
      <c r="E76" s="69" t="n">
        <f aca="false" ca="false" dt2D="false" dtr="false" t="normal">'приложение 10'!I205</f>
        <v>45887166.89</v>
      </c>
    </row>
    <row customHeight="true" ht="35.2000007629395" outlineLevel="0" r="77">
      <c r="A77" s="33" t="n"/>
      <c r="B77" s="33" t="s">
        <v>146</v>
      </c>
      <c r="C77" s="68" t="s">
        <v>145</v>
      </c>
      <c r="D77" s="37" t="s">
        <v>147</v>
      </c>
      <c r="E77" s="69" t="n">
        <f aca="false" ca="false" dt2D="false" dtr="false" t="normal">'приложение 10'!I206</f>
        <v>2768139</v>
      </c>
    </row>
    <row customHeight="true" ht="99.1999969482422" outlineLevel="0" r="78">
      <c r="A78" s="33" t="n"/>
      <c r="B78" s="33" t="s">
        <v>148</v>
      </c>
      <c r="C78" s="68" t="s">
        <v>149</v>
      </c>
      <c r="D78" s="37" t="n"/>
      <c r="E78" s="69" t="n">
        <f aca="false" ca="false" dt2D="false" dtr="false" t="normal">E79</f>
        <v>9275800</v>
      </c>
    </row>
    <row customHeight="true" ht="35.2000007629395" outlineLevel="0" r="79">
      <c r="A79" s="33" t="n"/>
      <c r="B79" s="33" t="s">
        <v>127</v>
      </c>
      <c r="C79" s="68" t="s">
        <v>149</v>
      </c>
      <c r="D79" s="37" t="s">
        <v>128</v>
      </c>
      <c r="E79" s="69" t="n">
        <f aca="false" ca="false" dt2D="false" dtr="false" t="normal">'приложение 10'!I208</f>
        <v>9275800</v>
      </c>
    </row>
    <row customHeight="true" ht="35.2000007629395" outlineLevel="0" r="80">
      <c r="A80" s="33" t="n"/>
      <c r="B80" s="33" t="s">
        <v>150</v>
      </c>
      <c r="C80" s="68" t="n">
        <v>5160000000</v>
      </c>
      <c r="D80" s="37" t="n"/>
      <c r="E80" s="69" t="n">
        <f aca="false" ca="false" dt2D="false" dtr="false" t="normal">E81</f>
        <v>210000</v>
      </c>
    </row>
    <row customHeight="true" ht="35.2000007629395" outlineLevel="0" r="81">
      <c r="A81" s="33" t="n"/>
      <c r="B81" s="33" t="s">
        <v>150</v>
      </c>
      <c r="C81" s="68" t="s">
        <v>151</v>
      </c>
      <c r="D81" s="37" t="n"/>
      <c r="E81" s="69" t="n">
        <f aca="false" ca="false" dt2D="false" dtr="false" t="normal">E82</f>
        <v>210000</v>
      </c>
    </row>
    <row customHeight="true" ht="35.2000007629395" outlineLevel="0" r="82">
      <c r="A82" s="33" t="n"/>
      <c r="B82" s="33" t="s">
        <v>111</v>
      </c>
      <c r="C82" s="68" t="n">
        <v>5160010670</v>
      </c>
      <c r="D82" s="37" t="s">
        <v>112</v>
      </c>
      <c r="E82" s="69" t="n">
        <f aca="false" ca="false" dt2D="false" dtr="false" t="normal">'приложение 10'!I68</f>
        <v>210000</v>
      </c>
    </row>
    <row customHeight="true" ht="51.2000007629395" outlineLevel="0" r="83">
      <c r="A83" s="33" t="n"/>
      <c r="B83" s="33" t="s">
        <v>152</v>
      </c>
      <c r="C83" s="68" t="n">
        <v>5170000000</v>
      </c>
      <c r="D83" s="37" t="n"/>
      <c r="E83" s="69" t="n">
        <f aca="false" ca="false" dt2D="false" dtr="false" t="normal">E84</f>
        <v>300000</v>
      </c>
    </row>
    <row customHeight="true" ht="51.2000007629395" outlineLevel="0" r="84">
      <c r="A84" s="33" t="n"/>
      <c r="B84" s="33" t="s">
        <v>152</v>
      </c>
      <c r="C84" s="68" t="n">
        <v>5170010400</v>
      </c>
      <c r="D84" s="37" t="n"/>
      <c r="E84" s="69" t="n">
        <f aca="false" ca="false" dt2D="false" dtr="false" t="normal">E85</f>
        <v>300000</v>
      </c>
    </row>
    <row customHeight="true" ht="35.2000007629395" outlineLevel="0" r="85">
      <c r="A85" s="33" t="n"/>
      <c r="B85" s="33" t="s">
        <v>111</v>
      </c>
      <c r="C85" s="68" t="n">
        <v>5170010400</v>
      </c>
      <c r="D85" s="37" t="s">
        <v>112</v>
      </c>
      <c r="E85" s="69" t="n">
        <f aca="false" ca="false" dt2D="false" dtr="false" t="normal">'приложение 10'!I168</f>
        <v>300000</v>
      </c>
    </row>
    <row customHeight="true" ht="35.2000007629395" outlineLevel="0" r="86">
      <c r="A86" s="33" t="n"/>
      <c r="B86" s="33" t="s">
        <v>153</v>
      </c>
      <c r="C86" s="68" t="n">
        <v>5190000000</v>
      </c>
      <c r="D86" s="37" t="n"/>
      <c r="E86" s="69" t="n">
        <f aca="false" ca="false" dt2D="false" dtr="false" t="normal">E87</f>
        <v>7080900</v>
      </c>
    </row>
    <row customHeight="true" ht="35.2000007629395" outlineLevel="0" r="87">
      <c r="A87" s="33" t="n"/>
      <c r="B87" s="33" t="s">
        <v>153</v>
      </c>
      <c r="C87" s="68" t="n">
        <v>5190010780</v>
      </c>
      <c r="D87" s="37" t="n"/>
      <c r="E87" s="69" t="n">
        <f aca="false" ca="false" dt2D="false" dtr="false" t="normal">E88</f>
        <v>7080900</v>
      </c>
    </row>
    <row customHeight="true" ht="35.2000007629395" outlineLevel="0" r="88">
      <c r="A88" s="33" t="n"/>
      <c r="B88" s="33" t="s">
        <v>111</v>
      </c>
      <c r="C88" s="68" t="n">
        <v>5190010780</v>
      </c>
      <c r="D88" s="37" t="s">
        <v>112</v>
      </c>
      <c r="E88" s="69" t="n">
        <f aca="false" ca="false" dt2D="false" dtr="false" t="normal">'приложение 10'!I71</f>
        <v>7080900</v>
      </c>
    </row>
    <row customFormat="true" customHeight="true" ht="35.2000007629395" outlineLevel="0" r="89" s="59">
      <c r="A89" s="60" t="s">
        <v>45</v>
      </c>
      <c r="B89" s="60" t="s">
        <v>154</v>
      </c>
      <c r="C89" s="65" t="n">
        <v>5200000000</v>
      </c>
      <c r="D89" s="74" t="n"/>
      <c r="E89" s="67" t="n">
        <f aca="false" ca="false" dt2D="false" dtr="false" t="normal">E90+E95+E102+E108+E118+E123+E113</f>
        <v>220645200</v>
      </c>
    </row>
    <row outlineLevel="0" r="90">
      <c r="A90" s="33" t="n"/>
      <c r="B90" s="33" t="s">
        <v>155</v>
      </c>
      <c r="C90" s="68" t="n">
        <v>5210000000</v>
      </c>
      <c r="D90" s="37" t="n"/>
      <c r="E90" s="69" t="n">
        <f aca="false" ca="false" dt2D="false" dtr="false" t="normal">E91</f>
        <v>109543371</v>
      </c>
    </row>
    <row customHeight="true" ht="35.2000007629395" outlineLevel="0" r="91">
      <c r="A91" s="33" t="n"/>
      <c r="B91" s="70" t="s">
        <v>156</v>
      </c>
      <c r="C91" s="68" t="n">
        <v>5210000590</v>
      </c>
      <c r="D91" s="37" t="n"/>
      <c r="E91" s="69" t="n">
        <f aca="false" ca="false" dt2D="false" dtr="false" t="normal">E92+E93+E94</f>
        <v>109543371</v>
      </c>
    </row>
    <row customHeight="true" ht="83.1999969482422" outlineLevel="0" r="92">
      <c r="A92" s="33" t="n"/>
      <c r="B92" s="33" t="s">
        <v>108</v>
      </c>
      <c r="C92" s="68" t="n">
        <v>5210000590</v>
      </c>
      <c r="D92" s="37" t="s">
        <v>109</v>
      </c>
      <c r="E92" s="69" t="n">
        <f aca="false" ca="false" dt2D="false" dtr="false" t="normal">'приложение 10'!I271+'приложение 10'!I75</f>
        <v>92338100</v>
      </c>
    </row>
    <row customHeight="true" ht="35.2000007629395" outlineLevel="0" r="93">
      <c r="A93" s="33" t="n"/>
      <c r="B93" s="33" t="s">
        <v>111</v>
      </c>
      <c r="C93" s="68" t="n">
        <v>5210000590</v>
      </c>
      <c r="D93" s="37" t="s">
        <v>112</v>
      </c>
      <c r="E93" s="69" t="n">
        <f aca="false" ca="false" dt2D="false" dtr="false" t="normal">'приложение 10'!I272+'приложение 10'!I76</f>
        <v>16985571</v>
      </c>
    </row>
    <row outlineLevel="0" r="94">
      <c r="A94" s="33" t="n"/>
      <c r="B94" s="33" t="s">
        <v>115</v>
      </c>
      <c r="C94" s="68" t="n">
        <v>5210000590</v>
      </c>
      <c r="D94" s="37" t="s">
        <v>116</v>
      </c>
      <c r="E94" s="69" t="n">
        <f aca="false" ca="false" dt2D="false" dtr="false" t="normal">'приложение 10'!I273+'приложение 10'!I77</f>
        <v>219700</v>
      </c>
    </row>
    <row outlineLevel="0" r="95">
      <c r="A95" s="33" t="n"/>
      <c r="B95" s="75" t="s">
        <v>157</v>
      </c>
      <c r="C95" s="68" t="n">
        <v>5220000000</v>
      </c>
      <c r="D95" s="37" t="n"/>
      <c r="E95" s="69" t="n">
        <f aca="false" ca="false" dt2D="false" dtr="false" t="normal">E96+E100</f>
        <v>27179500</v>
      </c>
    </row>
    <row customHeight="true" ht="35.2000007629395" outlineLevel="0" r="96">
      <c r="A96" s="33" t="n"/>
      <c r="B96" s="70" t="s">
        <v>156</v>
      </c>
      <c r="C96" s="68" t="n">
        <v>5220000590</v>
      </c>
      <c r="D96" s="37" t="n"/>
      <c r="E96" s="69" t="n">
        <f aca="false" ca="false" dt2D="false" dtr="false" t="normal">E97+E98+E99</f>
        <v>27179500</v>
      </c>
    </row>
    <row customHeight="true" ht="83.1999969482422" outlineLevel="0" r="97">
      <c r="A97" s="33" t="n"/>
      <c r="B97" s="33" t="s">
        <v>108</v>
      </c>
      <c r="C97" s="68" t="n">
        <v>5220000590</v>
      </c>
      <c r="D97" s="37" t="s">
        <v>109</v>
      </c>
      <c r="E97" s="69" t="n">
        <f aca="false" ca="false" dt2D="false" dtr="false" t="normal">'приложение 10'!I80</f>
        <v>12696100</v>
      </c>
    </row>
    <row customHeight="true" ht="35.2000007629395" outlineLevel="0" r="98">
      <c r="A98" s="33" t="n"/>
      <c r="B98" s="33" t="s">
        <v>111</v>
      </c>
      <c r="C98" s="68" t="n">
        <v>5220000590</v>
      </c>
      <c r="D98" s="37" t="s">
        <v>112</v>
      </c>
      <c r="E98" s="69" t="n">
        <f aca="false" ca="false" dt2D="false" dtr="false" t="normal">'приложение 10'!I81</f>
        <v>14316000</v>
      </c>
    </row>
    <row outlineLevel="0" r="99">
      <c r="A99" s="33" t="n"/>
      <c r="B99" s="33" t="s">
        <v>115</v>
      </c>
      <c r="C99" s="68" t="n">
        <v>5220000590</v>
      </c>
      <c r="D99" s="37" t="s">
        <v>116</v>
      </c>
      <c r="E99" s="69" t="n">
        <f aca="false" ca="false" dt2D="false" dtr="false" t="normal">'приложение 10'!I82</f>
        <v>167400</v>
      </c>
    </row>
    <row customHeight="true" hidden="true" ht="35.2000007629395" outlineLevel="0" r="100">
      <c r="A100" s="33" t="n"/>
      <c r="B100" s="33" t="s">
        <v>158</v>
      </c>
      <c r="C100" s="68" t="s">
        <v>159</v>
      </c>
      <c r="D100" s="37" t="n"/>
      <c r="E100" s="69" t="n">
        <f aca="false" ca="false" dt2D="false" dtr="false" t="normal">E101</f>
        <v>0</v>
      </c>
    </row>
    <row customHeight="true" hidden="true" ht="35.2000007629395" outlineLevel="0" r="101">
      <c r="A101" s="33" t="n"/>
      <c r="B101" s="33" t="s">
        <v>111</v>
      </c>
      <c r="C101" s="68" t="s">
        <v>159</v>
      </c>
      <c r="D101" s="37" t="s">
        <v>112</v>
      </c>
      <c r="E101" s="69" t="n">
        <f aca="false" ca="false" dt2D="false" dtr="false" t="normal">'приложение 10'!I84</f>
        <v>0</v>
      </c>
    </row>
    <row outlineLevel="0" r="102">
      <c r="A102" s="33" t="n"/>
      <c r="B102" s="70" t="s">
        <v>160</v>
      </c>
      <c r="C102" s="68" t="n">
        <v>5240000000</v>
      </c>
      <c r="D102" s="37" t="n"/>
      <c r="E102" s="69" t="n">
        <f aca="false" ca="false" dt2D="false" dtr="false" t="normal">E103</f>
        <v>34365000</v>
      </c>
    </row>
    <row customHeight="true" ht="35.2000007629395" outlineLevel="0" r="103">
      <c r="A103" s="33" t="n"/>
      <c r="B103" s="70" t="s">
        <v>156</v>
      </c>
      <c r="C103" s="68" t="n">
        <v>5240000590</v>
      </c>
      <c r="D103" s="37" t="n"/>
      <c r="E103" s="69" t="n">
        <f aca="false" ca="false" dt2D="false" dtr="false" t="normal">E104+E105+E107+E106</f>
        <v>34365000</v>
      </c>
    </row>
    <row customHeight="true" ht="83.1999969482422" outlineLevel="0" r="104">
      <c r="A104" s="33" t="n"/>
      <c r="B104" s="33" t="s">
        <v>108</v>
      </c>
      <c r="C104" s="68" t="n">
        <v>5240000590</v>
      </c>
      <c r="D104" s="37" t="s">
        <v>109</v>
      </c>
      <c r="E104" s="69" t="n">
        <f aca="false" ca="false" dt2D="false" dtr="false" t="normal">'приложение 10'!I110+'приложение 10'!I134</f>
        <v>20143800</v>
      </c>
    </row>
    <row customHeight="true" ht="35.2000007629395" outlineLevel="0" r="105">
      <c r="A105" s="33" t="n"/>
      <c r="B105" s="33" t="s">
        <v>111</v>
      </c>
      <c r="C105" s="68" t="n">
        <v>5240000590</v>
      </c>
      <c r="D105" s="37" t="s">
        <v>112</v>
      </c>
      <c r="E105" s="69" t="n">
        <f aca="false" ca="false" dt2D="false" dtr="false" t="normal">'приложение 10'!I111</f>
        <v>2178200</v>
      </c>
    </row>
    <row outlineLevel="0" r="106">
      <c r="A106" s="33" t="n"/>
      <c r="B106" s="33" t="s">
        <v>146</v>
      </c>
      <c r="C106" s="68" t="n">
        <v>5240000590</v>
      </c>
      <c r="D106" s="37" t="s">
        <v>147</v>
      </c>
      <c r="E106" s="69" t="n">
        <f aca="false" ca="false" dt2D="false" dtr="false" t="normal">'приложение 10'!I112</f>
        <v>12000000</v>
      </c>
    </row>
    <row outlineLevel="0" r="107">
      <c r="A107" s="33" t="n"/>
      <c r="B107" s="33" t="s">
        <v>115</v>
      </c>
      <c r="C107" s="68" t="n">
        <v>5240000590</v>
      </c>
      <c r="D107" s="37" t="s">
        <v>116</v>
      </c>
      <c r="E107" s="69" t="n">
        <f aca="false" ca="false" dt2D="false" dtr="false" t="normal">'приложение 10'!I113</f>
        <v>43000</v>
      </c>
    </row>
    <row outlineLevel="0" r="108">
      <c r="A108" s="33" t="n"/>
      <c r="B108" s="33" t="s">
        <v>161</v>
      </c>
      <c r="C108" s="68" t="n">
        <v>5250000000</v>
      </c>
      <c r="D108" s="72" t="n"/>
      <c r="E108" s="69" t="n">
        <f aca="false" ca="false" dt2D="false" dtr="false" t="normal">E109</f>
        <v>22467729</v>
      </c>
    </row>
    <row customHeight="true" ht="35.2000007629395" outlineLevel="0" r="109">
      <c r="A109" s="33" t="n"/>
      <c r="B109" s="33" t="s">
        <v>156</v>
      </c>
      <c r="C109" s="68" t="n">
        <v>5250000590</v>
      </c>
      <c r="D109" s="72" t="n"/>
      <c r="E109" s="69" t="n">
        <f aca="false" ca="false" dt2D="false" dtr="false" t="normal">E110+E111+E112</f>
        <v>22467729</v>
      </c>
    </row>
    <row customHeight="true" ht="83.1999969482422" outlineLevel="0" r="110">
      <c r="A110" s="33" t="n"/>
      <c r="B110" s="33" t="s">
        <v>108</v>
      </c>
      <c r="C110" s="68" t="n">
        <v>5250000590</v>
      </c>
      <c r="D110" s="72" t="n">
        <v>100</v>
      </c>
      <c r="E110" s="69" t="n">
        <f aca="false" ca="false" dt2D="false" dtr="false" t="normal">'приложение 10'!I533+'приложение 10'!I620</f>
        <v>19843229</v>
      </c>
    </row>
    <row customHeight="true" ht="35.2000007629395" outlineLevel="0" r="111">
      <c r="A111" s="33" t="n"/>
      <c r="B111" s="33" t="s">
        <v>111</v>
      </c>
      <c r="C111" s="68" t="n">
        <v>5250000590</v>
      </c>
      <c r="D111" s="72" t="n">
        <v>200</v>
      </c>
      <c r="E111" s="69" t="n">
        <f aca="false" ca="false" dt2D="false" dtr="false" t="normal">'приложение 10'!I534+'приложение 10'!I621</f>
        <v>2598900</v>
      </c>
    </row>
    <row outlineLevel="0" r="112">
      <c r="A112" s="33" t="n"/>
      <c r="B112" s="33" t="s">
        <v>115</v>
      </c>
      <c r="C112" s="68" t="n">
        <v>5250000590</v>
      </c>
      <c r="D112" s="72" t="n">
        <v>800</v>
      </c>
      <c r="E112" s="69" t="n">
        <f aca="false" ca="false" dt2D="false" dtr="false" t="normal">'приложение 10'!I535+'приложение 10'!I622</f>
        <v>25600</v>
      </c>
    </row>
    <row outlineLevel="0" r="113">
      <c r="A113" s="33" t="n"/>
      <c r="B113" s="33" t="s">
        <v>162</v>
      </c>
      <c r="C113" s="68" t="n">
        <v>5260000000</v>
      </c>
      <c r="D113" s="37" t="n"/>
      <c r="E113" s="69" t="n">
        <f aca="false" ca="false" dt2D="false" dtr="false" t="normal">E114</f>
        <v>11206300</v>
      </c>
    </row>
    <row customHeight="true" ht="35.2000007629395" outlineLevel="0" r="114">
      <c r="A114" s="33" t="n"/>
      <c r="B114" s="33" t="s">
        <v>156</v>
      </c>
      <c r="C114" s="68" t="n">
        <v>5260000590</v>
      </c>
      <c r="D114" s="37" t="n"/>
      <c r="E114" s="69" t="n">
        <f aca="false" ca="false" dt2D="false" dtr="false" t="normal">E115+E116+E117</f>
        <v>11206300</v>
      </c>
    </row>
    <row customHeight="true" ht="92" outlineLevel="0" r="115">
      <c r="A115" s="33" t="n"/>
      <c r="B115" s="33" t="s">
        <v>108</v>
      </c>
      <c r="C115" s="68" t="n">
        <v>5260000590</v>
      </c>
      <c r="D115" s="37" t="s">
        <v>109</v>
      </c>
      <c r="E115" s="69" t="n">
        <f aca="false" ca="false" dt2D="false" dtr="false" t="normal">'приложение 10'!I87</f>
        <v>9171200</v>
      </c>
    </row>
    <row customHeight="true" ht="35.2000007629395" outlineLevel="0" r="116">
      <c r="A116" s="33" t="n"/>
      <c r="B116" s="33" t="s">
        <v>111</v>
      </c>
      <c r="C116" s="68" t="n">
        <v>5260000590</v>
      </c>
      <c r="D116" s="37" t="s">
        <v>112</v>
      </c>
      <c r="E116" s="69" t="n">
        <f aca="false" ca="false" dt2D="false" dtr="false" t="normal">'приложение 10'!I88</f>
        <v>1482200</v>
      </c>
    </row>
    <row outlineLevel="0" r="117">
      <c r="A117" s="33" t="n"/>
      <c r="B117" s="33" t="s">
        <v>115</v>
      </c>
      <c r="C117" s="68" t="n">
        <v>5260000590</v>
      </c>
      <c r="D117" s="37" t="s">
        <v>116</v>
      </c>
      <c r="E117" s="69" t="n">
        <f aca="false" ca="false" dt2D="false" dtr="false" t="normal">'приложение 10'!I89</f>
        <v>552900</v>
      </c>
    </row>
    <row outlineLevel="0" r="118">
      <c r="A118" s="33" t="n"/>
      <c r="B118" s="33" t="s">
        <v>163</v>
      </c>
      <c r="C118" s="68" t="n">
        <v>5270000000</v>
      </c>
      <c r="D118" s="72" t="n"/>
      <c r="E118" s="69" t="n">
        <f aca="false" ca="false" dt2D="false" dtr="false" t="normal">E119</f>
        <v>12498400</v>
      </c>
    </row>
    <row customHeight="true" ht="35.2000007629395" outlineLevel="0" r="119">
      <c r="A119" s="33" t="n"/>
      <c r="B119" s="33" t="s">
        <v>156</v>
      </c>
      <c r="C119" s="68" t="n">
        <v>5270000590</v>
      </c>
      <c r="D119" s="72" t="n"/>
      <c r="E119" s="69" t="n">
        <f aca="false" ca="false" dt2D="false" dtr="false" t="normal">E120+E121+E122</f>
        <v>12498400</v>
      </c>
    </row>
    <row customHeight="true" ht="83.1999969482422" outlineLevel="0" r="120">
      <c r="A120" s="33" t="n"/>
      <c r="B120" s="33" t="s">
        <v>108</v>
      </c>
      <c r="C120" s="68" t="n">
        <v>5270000590</v>
      </c>
      <c r="D120" s="72" t="n">
        <v>100</v>
      </c>
      <c r="E120" s="69" t="n">
        <f aca="false" ca="false" dt2D="false" dtr="false" t="normal">'приложение 10'!I700</f>
        <v>10878800</v>
      </c>
    </row>
    <row customHeight="true" ht="35.2000007629395" outlineLevel="0" r="121">
      <c r="A121" s="33" t="n"/>
      <c r="B121" s="33" t="s">
        <v>111</v>
      </c>
      <c r="C121" s="68" t="n">
        <v>5270000590</v>
      </c>
      <c r="D121" s="72" t="n">
        <v>200</v>
      </c>
      <c r="E121" s="69" t="n">
        <f aca="false" ca="false" dt2D="false" dtr="false" t="normal">'приложение 10'!I701</f>
        <v>1610500</v>
      </c>
    </row>
    <row outlineLevel="0" r="122">
      <c r="A122" s="33" t="n"/>
      <c r="B122" s="33" t="s">
        <v>115</v>
      </c>
      <c r="C122" s="68" t="n">
        <v>5270000590</v>
      </c>
      <c r="D122" s="72" t="n">
        <v>800</v>
      </c>
      <c r="E122" s="69" t="n">
        <f aca="false" ca="false" dt2D="false" dtr="false" t="normal">'приложение 10'!I702</f>
        <v>9100</v>
      </c>
    </row>
    <row customHeight="true" ht="51.2000007629395" outlineLevel="0" r="123">
      <c r="A123" s="33" t="n"/>
      <c r="B123" s="33" t="s">
        <v>164</v>
      </c>
      <c r="C123" s="68" t="n">
        <v>5280000000</v>
      </c>
      <c r="D123" s="37" t="n"/>
      <c r="E123" s="69" t="n">
        <f aca="false" ca="false" dt2D="false" dtr="false" t="normal">E124</f>
        <v>3384900</v>
      </c>
    </row>
    <row customHeight="true" ht="35.2000007629395" outlineLevel="0" r="124">
      <c r="A124" s="33" t="n"/>
      <c r="B124" s="33" t="s">
        <v>165</v>
      </c>
      <c r="C124" s="68" t="n">
        <v>5280000590</v>
      </c>
      <c r="D124" s="37" t="n"/>
      <c r="E124" s="69" t="n">
        <f aca="false" ca="false" dt2D="false" dtr="false" t="normal">E125+E126+E127</f>
        <v>3384900</v>
      </c>
    </row>
    <row customHeight="true" ht="83.1999969482422" outlineLevel="0" r="125">
      <c r="A125" s="33" t="n"/>
      <c r="B125" s="33" t="s">
        <v>108</v>
      </c>
      <c r="C125" s="68" t="n">
        <v>5280000590</v>
      </c>
      <c r="D125" s="37" t="s">
        <v>109</v>
      </c>
      <c r="E125" s="69" t="n">
        <f aca="false" ca="false" dt2D="false" dtr="false" t="normal">'приложение 10'!I705</f>
        <v>3255000</v>
      </c>
    </row>
    <row customHeight="true" ht="35.2000007629395" outlineLevel="0" r="126">
      <c r="A126" s="33" t="n"/>
      <c r="B126" s="33" t="s">
        <v>111</v>
      </c>
      <c r="C126" s="68" t="n">
        <v>5280000590</v>
      </c>
      <c r="D126" s="37" t="s">
        <v>112</v>
      </c>
      <c r="E126" s="69" t="n">
        <f aca="false" ca="false" dt2D="false" dtr="false" t="normal">'приложение 10'!I706</f>
        <v>127900</v>
      </c>
    </row>
    <row outlineLevel="0" r="127">
      <c r="A127" s="33" t="n"/>
      <c r="B127" s="33" t="s">
        <v>115</v>
      </c>
      <c r="C127" s="68" t="n">
        <v>5280000590</v>
      </c>
      <c r="D127" s="37" t="s">
        <v>116</v>
      </c>
      <c r="E127" s="69" t="n">
        <f aca="false" ca="false" dt2D="false" dtr="false" t="normal">'приложение 10'!I707</f>
        <v>2000</v>
      </c>
    </row>
    <row customFormat="true" customHeight="true" ht="35.2000007629395" outlineLevel="0" r="128" s="59">
      <c r="A128" s="60" t="s">
        <v>53</v>
      </c>
      <c r="B128" s="60" t="s">
        <v>166</v>
      </c>
      <c r="C128" s="65" t="n">
        <v>5300000000</v>
      </c>
      <c r="D128" s="74" t="n"/>
      <c r="E128" s="67" t="n">
        <f aca="false" ca="false" dt2D="false" dtr="false" t="normal">E134+E129</f>
        <v>2724600</v>
      </c>
    </row>
    <row outlineLevel="0" r="129">
      <c r="A129" s="33" t="n"/>
      <c r="B129" s="70" t="s">
        <v>167</v>
      </c>
      <c r="C129" s="68" t="n">
        <v>5310000000</v>
      </c>
      <c r="D129" s="37" t="n"/>
      <c r="E129" s="69" t="n">
        <f aca="false" ca="false" dt2D="false" dtr="false" t="normal">E130+E132</f>
        <v>37900</v>
      </c>
    </row>
    <row customHeight="true" hidden="true" ht="131.199996948242" outlineLevel="0" r="130">
      <c r="A130" s="33" t="n"/>
      <c r="B130" s="70" t="s">
        <v>168</v>
      </c>
      <c r="C130" s="68" t="n">
        <v>5310060840</v>
      </c>
      <c r="D130" s="37" t="n"/>
      <c r="E130" s="69" t="n">
        <f aca="false" ca="false" dt2D="false" dtr="false" t="normal">E131</f>
        <v>0</v>
      </c>
    </row>
    <row customHeight="true" hidden="true" ht="35.2000007629395" outlineLevel="0" r="131">
      <c r="A131" s="33" t="n"/>
      <c r="B131" s="33" t="s">
        <v>111</v>
      </c>
      <c r="C131" s="68" t="n">
        <v>5310060840</v>
      </c>
      <c r="D131" s="37" t="s">
        <v>112</v>
      </c>
      <c r="E131" s="69" t="n">
        <f aca="false" ca="false" dt2D="false" dtr="false" t="normal">'приложение 10'!I257</f>
        <v>0</v>
      </c>
    </row>
    <row customHeight="true" ht="143.199996948242" outlineLevel="0" r="132">
      <c r="A132" s="33" t="n"/>
      <c r="B132" s="33" t="s">
        <v>168</v>
      </c>
      <c r="C132" s="68" t="n">
        <v>5310069120</v>
      </c>
      <c r="D132" s="37" t="n"/>
      <c r="E132" s="69" t="n">
        <f aca="false" ca="false" dt2D="false" dtr="false" t="normal">E133</f>
        <v>37900</v>
      </c>
    </row>
    <row customHeight="true" ht="35.2000007629395" outlineLevel="0" r="133">
      <c r="A133" s="33" t="n"/>
      <c r="B133" s="33" t="s">
        <v>111</v>
      </c>
      <c r="C133" s="68" t="n">
        <v>5310069120</v>
      </c>
      <c r="D133" s="37" t="s">
        <v>112</v>
      </c>
      <c r="E133" s="69" t="n">
        <f aca="false" ca="false" dt2D="false" dtr="false" t="normal">'приложение 10'!I259+'приложение 10'!I731</f>
        <v>37900</v>
      </c>
    </row>
    <row outlineLevel="0" r="134">
      <c r="A134" s="33" t="n"/>
      <c r="B134" s="33" t="s">
        <v>169</v>
      </c>
      <c r="C134" s="68" t="n">
        <v>5320000000</v>
      </c>
      <c r="D134" s="37" t="n"/>
      <c r="E134" s="69" t="n">
        <f aca="false" ca="false" dt2D="false" dtr="false" t="normal">E135+E138</f>
        <v>2686700</v>
      </c>
    </row>
    <row outlineLevel="0" r="135">
      <c r="A135" s="33" t="n"/>
      <c r="B135" s="33" t="s">
        <v>170</v>
      </c>
      <c r="C135" s="68" t="n">
        <v>5320010350</v>
      </c>
      <c r="D135" s="37" t="n"/>
      <c r="E135" s="69" t="n">
        <f aca="false" ca="false" dt2D="false" dtr="false" t="normal">E137+E136</f>
        <v>1486700</v>
      </c>
    </row>
    <row customHeight="true" ht="87.1999969482422" outlineLevel="0" r="136">
      <c r="A136" s="33" t="n"/>
      <c r="B136" s="33" t="s">
        <v>108</v>
      </c>
      <c r="C136" s="68" t="n">
        <v>5320010350</v>
      </c>
      <c r="D136" s="37" t="s">
        <v>109</v>
      </c>
      <c r="E136" s="69" t="n">
        <f aca="false" ca="false" dt2D="false" dtr="false" t="normal">'приложение 10'!I711</f>
        <v>220000</v>
      </c>
    </row>
    <row customHeight="true" ht="35.2000007629395" outlineLevel="0" r="137">
      <c r="A137" s="33" t="n"/>
      <c r="B137" s="33" t="s">
        <v>111</v>
      </c>
      <c r="C137" s="68" t="n">
        <v>5320010350</v>
      </c>
      <c r="D137" s="37" t="s">
        <v>112</v>
      </c>
      <c r="E137" s="69" t="n">
        <f aca="false" ca="false" dt2D="false" dtr="false" t="normal">'приложение 10'!I712</f>
        <v>1266700</v>
      </c>
    </row>
    <row customHeight="true" ht="51.2000007629395" outlineLevel="0" r="138">
      <c r="A138" s="33" t="n"/>
      <c r="B138" s="33" t="s">
        <v>171</v>
      </c>
      <c r="C138" s="68" t="n">
        <v>5320010360</v>
      </c>
      <c r="D138" s="37" t="n"/>
      <c r="E138" s="69" t="n">
        <f aca="false" ca="false" dt2D="false" dtr="false" t="normal">E139</f>
        <v>1200000</v>
      </c>
    </row>
    <row customHeight="true" ht="83.1999969482422" outlineLevel="0" r="139">
      <c r="A139" s="33" t="n"/>
      <c r="B139" s="33" t="s">
        <v>108</v>
      </c>
      <c r="C139" s="68" t="n">
        <v>5320010360</v>
      </c>
      <c r="D139" s="37" t="s">
        <v>109</v>
      </c>
      <c r="E139" s="69" t="n">
        <f aca="false" ca="false" dt2D="false" dtr="false" t="normal">'приложение 10'!I714</f>
        <v>1200000</v>
      </c>
    </row>
    <row customFormat="true" customHeight="true" ht="35.2000007629395" outlineLevel="0" r="140" s="59">
      <c r="A140" s="60" t="s">
        <v>58</v>
      </c>
      <c r="B140" s="60" t="s">
        <v>172</v>
      </c>
      <c r="C140" s="65" t="n">
        <v>5400000000</v>
      </c>
      <c r="D140" s="76" t="n"/>
      <c r="E140" s="67" t="n">
        <f aca="false" ca="false" dt2D="false" dtr="false" t="normal">E141+E143+E156+E154+E146+E150+E148+E152</f>
        <v>101557600</v>
      </c>
    </row>
    <row customHeight="true" ht="67.1999969482422" outlineLevel="0" r="141">
      <c r="A141" s="33" t="n"/>
      <c r="B141" s="33" t="s">
        <v>173</v>
      </c>
      <c r="C141" s="68" t="n">
        <v>5400010620</v>
      </c>
      <c r="D141" s="37" t="n"/>
      <c r="E141" s="69" t="n">
        <f aca="false" ca="false" dt2D="false" dtr="false" t="normal">E142</f>
        <v>6046400</v>
      </c>
    </row>
    <row customHeight="true" ht="35.2000007629395" outlineLevel="0" r="142">
      <c r="A142" s="33" t="n"/>
      <c r="B142" s="33" t="s">
        <v>174</v>
      </c>
      <c r="C142" s="68" t="n">
        <v>5400010620</v>
      </c>
      <c r="D142" s="37" t="s">
        <v>175</v>
      </c>
      <c r="E142" s="69" t="n">
        <f aca="false" ca="false" dt2D="false" dtr="false" t="normal">'приложение 10'!I290</f>
        <v>6046400</v>
      </c>
    </row>
    <row customHeight="true" ht="99.1999969482422" outlineLevel="0" r="143">
      <c r="A143" s="33" t="n"/>
      <c r="B143" s="33" t="s">
        <v>176</v>
      </c>
      <c r="C143" s="68" t="n">
        <v>5400060710</v>
      </c>
      <c r="D143" s="72" t="n"/>
      <c r="E143" s="69" t="n">
        <f aca="false" ca="false" dt2D="false" dtr="false" t="normal">E145+E144</f>
        <v>10543200</v>
      </c>
    </row>
    <row customHeight="true" ht="35.2000007629395" outlineLevel="0" r="144">
      <c r="A144" s="33" t="n"/>
      <c r="B144" s="33" t="s">
        <v>111</v>
      </c>
      <c r="C144" s="68" t="n">
        <v>5400060710</v>
      </c>
      <c r="D144" s="72" t="n">
        <v>200</v>
      </c>
      <c r="E144" s="69" t="n">
        <f aca="false" ca="false" dt2D="false" dtr="false" t="normal">'приложение 10'!I559</f>
        <v>154800</v>
      </c>
    </row>
    <row customHeight="true" ht="35.2000007629395" outlineLevel="0" r="145">
      <c r="A145" s="33" t="n"/>
      <c r="B145" s="33" t="s">
        <v>174</v>
      </c>
      <c r="C145" s="68" t="n">
        <v>5400060710</v>
      </c>
      <c r="D145" s="72" t="n">
        <v>300</v>
      </c>
      <c r="E145" s="69" t="n">
        <f aca="false" ca="false" dt2D="false" dtr="false" t="normal">'приложение 10'!I560</f>
        <v>10388400</v>
      </c>
    </row>
    <row customHeight="true" ht="124" outlineLevel="0" r="146">
      <c r="A146" s="33" t="n"/>
      <c r="B146" s="33" t="s">
        <v>177</v>
      </c>
      <c r="C146" s="68" t="n">
        <v>5400069100</v>
      </c>
      <c r="D146" s="72" t="n"/>
      <c r="E146" s="69" t="n">
        <f aca="false" ca="false" dt2D="false" dtr="false" t="normal">E147</f>
        <v>46643100</v>
      </c>
    </row>
    <row customHeight="true" ht="35.2000007629395" outlineLevel="0" r="147">
      <c r="A147" s="33" t="n"/>
      <c r="B147" s="33" t="s">
        <v>174</v>
      </c>
      <c r="C147" s="68" t="n">
        <v>5400069100</v>
      </c>
      <c r="D147" s="72" t="n">
        <v>300</v>
      </c>
      <c r="E147" s="69" t="n">
        <f aca="false" ca="false" dt2D="false" dtr="false" t="normal">'приложение 10'!I736</f>
        <v>46643100</v>
      </c>
    </row>
    <row customHeight="true" ht="83.1999969482422" outlineLevel="0" r="148">
      <c r="A148" s="33" t="n"/>
      <c r="B148" s="33" t="s">
        <v>178</v>
      </c>
      <c r="C148" s="68" t="n">
        <v>5400069110</v>
      </c>
      <c r="D148" s="72" t="n"/>
      <c r="E148" s="69" t="n">
        <f aca="false" ca="false" dt2D="false" dtr="false" t="normal">E149</f>
        <v>520700</v>
      </c>
    </row>
    <row customHeight="true" ht="35.2000007629395" outlineLevel="0" r="149">
      <c r="A149" s="33" t="n"/>
      <c r="B149" s="33" t="s">
        <v>174</v>
      </c>
      <c r="C149" s="68" t="n">
        <v>5400069110</v>
      </c>
      <c r="D149" s="72" t="n">
        <v>300</v>
      </c>
      <c r="E149" s="69" t="n">
        <f aca="false" ca="false" dt2D="false" dtr="false" t="normal">'приложение 10'!I738</f>
        <v>520700</v>
      </c>
    </row>
    <row customHeight="true" ht="83.1999969482422" outlineLevel="0" r="150">
      <c r="A150" s="33" t="n"/>
      <c r="B150" s="33" t="s">
        <v>179</v>
      </c>
      <c r="C150" s="68" t="n">
        <v>5400069130</v>
      </c>
      <c r="D150" s="72" t="n"/>
      <c r="E150" s="69" t="n">
        <f aca="false" ca="false" dt2D="false" dtr="false" t="normal">E151</f>
        <v>35710000</v>
      </c>
    </row>
    <row customHeight="true" ht="35.2000007629395" outlineLevel="0" r="151">
      <c r="A151" s="33" t="n"/>
      <c r="B151" s="33" t="s">
        <v>174</v>
      </c>
      <c r="C151" s="68" t="n">
        <v>5400069130</v>
      </c>
      <c r="D151" s="72" t="n">
        <v>300</v>
      </c>
      <c r="E151" s="69" t="n">
        <f aca="false" ca="false" dt2D="false" dtr="false" t="normal">'приложение 10'!I740</f>
        <v>35710000</v>
      </c>
    </row>
    <row customHeight="true" ht="99.1999969482422" outlineLevel="0" r="152">
      <c r="A152" s="33" t="n"/>
      <c r="B152" s="33" t="s">
        <v>180</v>
      </c>
      <c r="C152" s="68" t="n">
        <v>5400069140</v>
      </c>
      <c r="D152" s="72" t="n"/>
      <c r="E152" s="69" t="n">
        <f aca="false" ca="false" dt2D="false" dtr="false" t="normal">E153</f>
        <v>419400</v>
      </c>
    </row>
    <row customHeight="true" ht="35.2000007629395" outlineLevel="0" r="153">
      <c r="A153" s="33" t="n"/>
      <c r="B153" s="33" t="s">
        <v>174</v>
      </c>
      <c r="C153" s="68" t="n">
        <v>5400069140</v>
      </c>
      <c r="D153" s="72" t="n">
        <v>300</v>
      </c>
      <c r="E153" s="69" t="n">
        <f aca="false" ca="false" dt2D="false" dtr="false" t="normal">'приложение 10'!I742</f>
        <v>419400</v>
      </c>
    </row>
    <row customHeight="true" ht="147.199996948242" outlineLevel="0" r="154">
      <c r="A154" s="33" t="n"/>
      <c r="B154" s="33" t="s">
        <v>181</v>
      </c>
      <c r="C154" s="68" t="n">
        <v>5400069160</v>
      </c>
      <c r="D154" s="37" t="n"/>
      <c r="E154" s="69" t="n">
        <f aca="false" ca="false" dt2D="false" dtr="false" t="normal">E155</f>
        <v>5200</v>
      </c>
    </row>
    <row customHeight="true" ht="35.2000007629395" outlineLevel="0" r="155">
      <c r="A155" s="33" t="n"/>
      <c r="B155" s="33" t="s">
        <v>174</v>
      </c>
      <c r="C155" s="68" t="n">
        <v>5400069160</v>
      </c>
      <c r="D155" s="37" t="s">
        <v>175</v>
      </c>
      <c r="E155" s="69" t="n">
        <f aca="false" ca="false" dt2D="false" dtr="false" t="normal">'приложение 10'!I294+'приложение 10'!I744</f>
        <v>5200</v>
      </c>
    </row>
    <row customHeight="true" ht="51.2000007629395" outlineLevel="0" r="156">
      <c r="A156" s="33" t="n"/>
      <c r="B156" s="33" t="s">
        <v>182</v>
      </c>
      <c r="C156" s="68" t="n">
        <v>5410000000</v>
      </c>
      <c r="D156" s="37" t="n"/>
      <c r="E156" s="69" t="n">
        <f aca="false" ca="false" dt2D="false" dtr="false" t="normal">E157</f>
        <v>1669600</v>
      </c>
    </row>
    <row customHeight="true" ht="179.199996948242" outlineLevel="0" r="157">
      <c r="A157" s="33" t="n"/>
      <c r="B157" s="33" t="s">
        <v>183</v>
      </c>
      <c r="C157" s="68" t="s">
        <v>184</v>
      </c>
      <c r="D157" s="37" t="n"/>
      <c r="E157" s="69" t="n">
        <f aca="false" ca="false" dt2D="false" dtr="false" t="normal">E158</f>
        <v>1669600</v>
      </c>
    </row>
    <row customHeight="true" ht="35.2000007629395" outlineLevel="0" r="158">
      <c r="A158" s="33" t="n"/>
      <c r="B158" s="33" t="s">
        <v>174</v>
      </c>
      <c r="C158" s="68" t="s">
        <v>184</v>
      </c>
      <c r="D158" s="37" t="s">
        <v>175</v>
      </c>
      <c r="E158" s="69" t="n">
        <f aca="false" ca="false" dt2D="false" dtr="false" t="normal">'приложение 10'!I297</f>
        <v>1669600</v>
      </c>
    </row>
    <row customFormat="true" customHeight="true" ht="51.2000007629395" outlineLevel="0" r="159" s="59">
      <c r="A159" s="60" t="s">
        <v>65</v>
      </c>
      <c r="B159" s="60" t="s">
        <v>185</v>
      </c>
      <c r="C159" s="65" t="n">
        <v>5500000000</v>
      </c>
      <c r="D159" s="74" t="n"/>
      <c r="E159" s="67" t="n">
        <f aca="false" ca="false" dt2D="false" dtr="false" t="normal">E160+E164+E162</f>
        <v>6042600</v>
      </c>
    </row>
    <row customHeight="true" hidden="true" ht="163.199996948242" outlineLevel="0" r="160">
      <c r="A160" s="33" t="n"/>
      <c r="B160" s="33" t="s">
        <v>186</v>
      </c>
      <c r="C160" s="68" t="n">
        <v>5500060090</v>
      </c>
      <c r="D160" s="37" t="n"/>
      <c r="E160" s="69" t="n">
        <f aca="false" ca="false" dt2D="false" dtr="false" t="normal">E161</f>
        <v>0</v>
      </c>
    </row>
    <row customHeight="true" hidden="true" ht="19.3500003814697" outlineLevel="0" r="161">
      <c r="A161" s="33" t="n"/>
      <c r="B161" s="33" t="s">
        <v>115</v>
      </c>
      <c r="C161" s="68" t="n">
        <v>5500060090</v>
      </c>
      <c r="D161" s="37" t="s">
        <v>116</v>
      </c>
      <c r="E161" s="69" t="n">
        <f aca="false" ca="false" dt2D="false" dtr="false" t="normal">'приложение 10'!I381</f>
        <v>0</v>
      </c>
    </row>
    <row customHeight="true" ht="131.199996948242" outlineLevel="0" r="162">
      <c r="A162" s="33" t="n"/>
      <c r="B162" s="33" t="s">
        <v>187</v>
      </c>
      <c r="C162" s="68" t="n">
        <v>5500060912</v>
      </c>
      <c r="D162" s="37" t="n"/>
      <c r="E162" s="69" t="n">
        <f aca="false" ca="false" dt2D="false" dtr="false" t="normal">E163</f>
        <v>5382800</v>
      </c>
    </row>
    <row outlineLevel="0" r="163">
      <c r="A163" s="33" t="n"/>
      <c r="B163" s="33" t="s">
        <v>115</v>
      </c>
      <c r="C163" s="68" t="n">
        <v>5500060912</v>
      </c>
      <c r="D163" s="37" t="s">
        <v>116</v>
      </c>
      <c r="E163" s="69" t="n">
        <f aca="false" ca="false" dt2D="false" dtr="false" t="normal">'приложение 10'!I383</f>
        <v>5382800</v>
      </c>
    </row>
    <row outlineLevel="0" r="164">
      <c r="A164" s="33" t="n"/>
      <c r="B164" s="33" t="s">
        <v>188</v>
      </c>
      <c r="C164" s="68" t="n">
        <v>5530000000</v>
      </c>
      <c r="D164" s="37" t="n"/>
      <c r="E164" s="69" t="n">
        <f aca="false" ca="false" dt2D="false" dtr="false" t="normal">E165</f>
        <v>659800</v>
      </c>
    </row>
    <row customHeight="true" ht="147.199996948242" outlineLevel="0" r="165">
      <c r="A165" s="33" t="n"/>
      <c r="B165" s="33" t="s">
        <v>189</v>
      </c>
      <c r="C165" s="68" t="n">
        <v>5530061650</v>
      </c>
      <c r="D165" s="37" t="n"/>
      <c r="E165" s="69" t="n">
        <f aca="false" ca="false" dt2D="false" dtr="false" t="normal">E166</f>
        <v>659800</v>
      </c>
    </row>
    <row customHeight="true" ht="35.2000007629395" outlineLevel="0" r="166">
      <c r="A166" s="33" t="n"/>
      <c r="B166" s="33" t="s">
        <v>111</v>
      </c>
      <c r="C166" s="68" t="n">
        <v>5530061650</v>
      </c>
      <c r="D166" s="37" t="s">
        <v>112</v>
      </c>
      <c r="E166" s="69" t="n">
        <f aca="false" ca="false" dt2D="false" dtr="false" t="normal">'приложение 10'!I386</f>
        <v>659800</v>
      </c>
    </row>
    <row customFormat="true" customHeight="true" ht="35.2000007629395" outlineLevel="0" r="167" s="59">
      <c r="A167" s="60" t="s">
        <v>71</v>
      </c>
      <c r="B167" s="60" t="s">
        <v>190</v>
      </c>
      <c r="C167" s="65" t="n">
        <v>5600000000</v>
      </c>
      <c r="D167" s="74" t="n"/>
      <c r="E167" s="67" t="n">
        <f aca="false" ca="false" dt2D="false" dtr="false" t="normal">E168</f>
        <v>13458500</v>
      </c>
    </row>
    <row customHeight="true" ht="35.2000007629395" outlineLevel="0" r="168">
      <c r="A168" s="33" t="n"/>
      <c r="B168" s="33" t="s">
        <v>190</v>
      </c>
      <c r="C168" s="68" t="n">
        <v>5600010030</v>
      </c>
      <c r="D168" s="37" t="n"/>
      <c r="E168" s="69" t="n">
        <f aca="false" ca="false" dt2D="false" dtr="false" t="normal">E169</f>
        <v>13458500</v>
      </c>
    </row>
    <row customHeight="true" ht="35.2000007629395" outlineLevel="0" r="169">
      <c r="A169" s="33" t="n"/>
      <c r="B169" s="33" t="s">
        <v>111</v>
      </c>
      <c r="C169" s="68" t="n">
        <v>5600010030</v>
      </c>
      <c r="D169" s="37" t="s">
        <v>112</v>
      </c>
      <c r="E169" s="69" t="n">
        <f aca="false" ca="false" dt2D="false" dtr="false" t="normal">'приложение 10'!I332+'приложение 10'!I397+'приложение 10'!I92+'приложение 10'!I635+'приложение 10'!I406+'приложение 10'!I566+'приложение 10'!I361+'приложение 10'!I23+'приложение 10'!I367+'приложение 10'!I685</f>
        <v>13458500</v>
      </c>
    </row>
    <row outlineLevel="0" r="170">
      <c r="A170" s="33" t="n"/>
      <c r="B170" s="33" t="n"/>
      <c r="C170" s="68" t="n"/>
      <c r="D170" s="37" t="n"/>
      <c r="E170" s="69" t="n"/>
    </row>
    <row customFormat="true" customHeight="true" ht="35.2000007629395" outlineLevel="0" r="171" s="59">
      <c r="A171" s="60" t="s">
        <v>74</v>
      </c>
      <c r="B171" s="60" t="s">
        <v>191</v>
      </c>
      <c r="C171" s="65" t="n">
        <v>5700000000</v>
      </c>
      <c r="D171" s="74" t="n"/>
      <c r="E171" s="67" t="n">
        <f aca="false" ca="false" dt2D="false" dtr="false" t="normal">E172+E175</f>
        <v>20000000</v>
      </c>
    </row>
    <row customHeight="true" ht="35.2000007629395" outlineLevel="0" r="172">
      <c r="A172" s="33" t="n"/>
      <c r="B172" s="33" t="s">
        <v>192</v>
      </c>
      <c r="C172" s="68" t="n">
        <v>5710000000</v>
      </c>
      <c r="D172" s="37" t="n"/>
      <c r="E172" s="69" t="n">
        <f aca="false" ca="false" dt2D="false" dtr="false" t="normal">E173</f>
        <v>20000000</v>
      </c>
    </row>
    <row customHeight="true" ht="35.2000007629395" outlineLevel="0" r="173">
      <c r="A173" s="33" t="n"/>
      <c r="B173" s="33" t="s">
        <v>193</v>
      </c>
      <c r="C173" s="68" t="s">
        <v>194</v>
      </c>
      <c r="D173" s="37" t="n"/>
      <c r="E173" s="69" t="n">
        <f aca="false" ca="false" dt2D="false" dtr="false" t="normal">E174</f>
        <v>20000000</v>
      </c>
    </row>
    <row outlineLevel="0" r="174">
      <c r="A174" s="33" t="n"/>
      <c r="B174" s="33" t="s">
        <v>146</v>
      </c>
      <c r="C174" s="68" t="s">
        <v>194</v>
      </c>
      <c r="D174" s="37" t="s">
        <v>147</v>
      </c>
      <c r="E174" s="69" t="n">
        <f aca="false" ca="false" dt2D="false" dtr="false" t="normal">'приложение 10'!I344</f>
        <v>20000000</v>
      </c>
    </row>
    <row customHeight="true" hidden="true" ht="35.2000007629395" outlineLevel="0" r="175">
      <c r="A175" s="33" t="n"/>
      <c r="B175" s="33" t="s">
        <v>195</v>
      </c>
      <c r="C175" s="68" t="n">
        <v>5720000000</v>
      </c>
      <c r="D175" s="37" t="n"/>
      <c r="E175" s="69" t="n">
        <f aca="false" ca="false" dt2D="false" dtr="false" t="normal">E176</f>
        <v>0</v>
      </c>
    </row>
    <row customHeight="true" hidden="true" ht="35.2000007629395" outlineLevel="0" r="176">
      <c r="A176" s="33" t="n"/>
      <c r="B176" s="33" t="s">
        <v>196</v>
      </c>
      <c r="C176" s="68" t="n">
        <v>5720010090</v>
      </c>
      <c r="D176" s="37" t="n"/>
      <c r="E176" s="69" t="n">
        <f aca="false" ca="false" dt2D="false" dtr="false" t="normal">E177</f>
        <v>0</v>
      </c>
    </row>
    <row customHeight="true" hidden="true" ht="35.2000007629395" outlineLevel="0" r="177">
      <c r="A177" s="33" t="n"/>
      <c r="B177" s="33" t="s">
        <v>197</v>
      </c>
      <c r="C177" s="68" t="n">
        <v>5720010090</v>
      </c>
      <c r="D177" s="37" t="s">
        <v>198</v>
      </c>
      <c r="E177" s="69" t="n">
        <f aca="false" ca="false" dt2D="false" dtr="false" t="normal">'приложение 10'!I338</f>
        <v>0</v>
      </c>
    </row>
    <row customFormat="true" customHeight="true" ht="19.3500003814697" outlineLevel="0" r="178" s="59">
      <c r="A178" s="60" t="s">
        <v>79</v>
      </c>
      <c r="B178" s="60" t="s">
        <v>199</v>
      </c>
      <c r="C178" s="65" t="n">
        <v>5800000000</v>
      </c>
      <c r="D178" s="76" t="n"/>
      <c r="E178" s="67" t="n">
        <f aca="false" ca="false" dt2D="false" dtr="false" t="normal">E179+E226+E246</f>
        <v>1949504113.47</v>
      </c>
    </row>
    <row outlineLevel="0" r="179">
      <c r="A179" s="33" t="n"/>
      <c r="B179" s="33" t="s">
        <v>200</v>
      </c>
      <c r="C179" s="68" t="n">
        <v>5810000000</v>
      </c>
      <c r="D179" s="72" t="n"/>
      <c r="E179" s="69" t="n">
        <f aca="false" ca="false" dt2D="false" dtr="false" t="normal">E184+E188+E192+E186+E190+E194+E215+E180+E182+E200+E198+E220+E196</f>
        <v>1704881426.2</v>
      </c>
    </row>
    <row customHeight="true" ht="35.2000007629395" outlineLevel="0" r="180">
      <c r="A180" s="33" t="n"/>
      <c r="B180" s="33" t="s">
        <v>156</v>
      </c>
      <c r="C180" s="68" t="n">
        <v>5810000590</v>
      </c>
      <c r="D180" s="72" t="n"/>
      <c r="E180" s="69" t="n">
        <f aca="false" ca="false" dt2D="false" dtr="false" t="normal">E181</f>
        <v>345659499.48</v>
      </c>
    </row>
    <row customHeight="true" ht="51.2000007629395" outlineLevel="0" r="181">
      <c r="A181" s="33" t="n"/>
      <c r="B181" s="33" t="s">
        <v>138</v>
      </c>
      <c r="C181" s="68" t="n">
        <v>5810000590</v>
      </c>
      <c r="D181" s="72" t="n">
        <v>600</v>
      </c>
      <c r="E181" s="69" t="n">
        <f aca="false" ca="false" dt2D="false" dtr="false" t="normal">'приложение 10'!I412+'приложение 10'!I437</f>
        <v>345659499.48</v>
      </c>
    </row>
    <row outlineLevel="0" r="182">
      <c r="A182" s="33" t="n"/>
      <c r="B182" s="33" t="s">
        <v>201</v>
      </c>
      <c r="C182" s="68" t="n">
        <v>5810009020</v>
      </c>
      <c r="D182" s="72" t="n"/>
      <c r="E182" s="69" t="n">
        <f aca="false" ca="false" dt2D="false" dtr="false" t="normal">E183</f>
        <v>858268.13</v>
      </c>
    </row>
    <row customHeight="true" ht="51.2000007629395" outlineLevel="0" r="183">
      <c r="A183" s="33" t="n"/>
      <c r="B183" s="33" t="s">
        <v>202</v>
      </c>
      <c r="C183" s="68" t="n">
        <v>5810009020</v>
      </c>
      <c r="D183" s="72" t="n">
        <v>600</v>
      </c>
      <c r="E183" s="69" t="n">
        <f aca="false" ca="false" dt2D="false" dtr="false" t="normal">'приложение 10'!I414+'приложение 10'!I439</f>
        <v>858268.13</v>
      </c>
    </row>
    <row customHeight="true" ht="147.199996948242" outlineLevel="0" r="184">
      <c r="A184" s="33" t="n"/>
      <c r="B184" s="33" t="s">
        <v>203</v>
      </c>
      <c r="C184" s="68" t="n">
        <v>5810060820</v>
      </c>
      <c r="D184" s="72" t="n"/>
      <c r="E184" s="69" t="n">
        <f aca="false" ca="false" dt2D="false" dtr="false" t="normal">E185</f>
        <v>2530900</v>
      </c>
    </row>
    <row customHeight="true" ht="51.2000007629395" outlineLevel="0" r="185">
      <c r="A185" s="33" t="n"/>
      <c r="B185" s="33" t="s">
        <v>202</v>
      </c>
      <c r="C185" s="68" t="n">
        <v>5810060820</v>
      </c>
      <c r="D185" s="72" t="n">
        <v>600</v>
      </c>
      <c r="E185" s="69" t="n">
        <f aca="false" ca="false" dt2D="false" dtr="false" t="normal">'приложение 10'!I416+'приложение 10'!I441</f>
        <v>2530900</v>
      </c>
    </row>
    <row customHeight="true" ht="83.1999969482422" outlineLevel="0" r="186">
      <c r="A186" s="33" t="n"/>
      <c r="B186" s="33" t="s">
        <v>204</v>
      </c>
      <c r="C186" s="68" t="n">
        <v>5810060825</v>
      </c>
      <c r="D186" s="72" t="n"/>
      <c r="E186" s="69" t="n">
        <f aca="false" ca="false" dt2D="false" dtr="false" t="normal">E187</f>
        <v>43300</v>
      </c>
    </row>
    <row customHeight="true" ht="51.2000007629395" outlineLevel="0" r="187">
      <c r="A187" s="33" t="n"/>
      <c r="B187" s="33" t="s">
        <v>202</v>
      </c>
      <c r="C187" s="68" t="n">
        <v>5810060825</v>
      </c>
      <c r="D187" s="72" t="n">
        <v>600</v>
      </c>
      <c r="E187" s="69" t="n">
        <f aca="false" ca="false" dt2D="false" dtr="false" t="normal">'приложение 10'!I418+'приложение 10'!I443</f>
        <v>43300</v>
      </c>
    </row>
    <row customHeight="true" ht="99.1999969482422" outlineLevel="0" r="188">
      <c r="A188" s="33" t="n"/>
      <c r="B188" s="33" t="s">
        <v>205</v>
      </c>
      <c r="C188" s="68" t="n">
        <v>5810060860</v>
      </c>
      <c r="D188" s="72" t="n"/>
      <c r="E188" s="69" t="n">
        <f aca="false" ca="false" dt2D="false" dtr="false" t="normal">E189</f>
        <v>1144709500</v>
      </c>
    </row>
    <row customHeight="true" ht="51.2000007629395" outlineLevel="0" r="189">
      <c r="A189" s="33" t="n"/>
      <c r="B189" s="33" t="s">
        <v>202</v>
      </c>
      <c r="C189" s="68" t="n">
        <v>5810060860</v>
      </c>
      <c r="D189" s="72" t="n">
        <v>600</v>
      </c>
      <c r="E189" s="69" t="n">
        <f aca="false" ca="false" dt2D="false" dtr="false" t="normal">'приложение 10'!I420+'приложение 10'!I445</f>
        <v>1144709500</v>
      </c>
    </row>
    <row customHeight="true" hidden="true" ht="51.2000007629395" outlineLevel="0" r="190">
      <c r="A190" s="33" t="n"/>
      <c r="B190" s="33" t="s">
        <v>206</v>
      </c>
      <c r="C190" s="68" t="n">
        <v>5810060865</v>
      </c>
      <c r="D190" s="72" t="n"/>
      <c r="E190" s="69" t="n">
        <f aca="false" ca="false" dt2D="false" dtr="false" t="normal">E191</f>
        <v>0</v>
      </c>
    </row>
    <row customHeight="true" hidden="true" ht="51.2000007629395" outlineLevel="0" r="191">
      <c r="A191" s="33" t="n"/>
      <c r="B191" s="33" t="s">
        <v>202</v>
      </c>
      <c r="C191" s="68" t="n">
        <v>5810060865</v>
      </c>
      <c r="D191" s="72" t="n">
        <v>600</v>
      </c>
      <c r="E191" s="69" t="n">
        <f aca="false" ca="false" dt2D="false" dtr="false" t="normal">'приложение 10'!I449</f>
        <v>0</v>
      </c>
    </row>
    <row customHeight="true" ht="67.1999969482422" outlineLevel="0" r="192">
      <c r="A192" s="33" t="n"/>
      <c r="B192" s="33" t="s">
        <v>207</v>
      </c>
      <c r="C192" s="68" t="n">
        <v>5810062370</v>
      </c>
      <c r="D192" s="72" t="n"/>
      <c r="E192" s="69" t="n">
        <f aca="false" ca="false" dt2D="false" dtr="false" t="normal">E193</f>
        <v>2558500</v>
      </c>
    </row>
    <row customHeight="true" ht="51.2000007629395" outlineLevel="0" r="193">
      <c r="A193" s="33" t="n"/>
      <c r="B193" s="33" t="s">
        <v>202</v>
      </c>
      <c r="C193" s="68" t="n">
        <v>5810062370</v>
      </c>
      <c r="D193" s="72" t="n">
        <v>600</v>
      </c>
      <c r="E193" s="69" t="n">
        <f aca="false" ca="false" dt2D="false" dtr="false" t="normal">'приложение 10'!I447</f>
        <v>2558500</v>
      </c>
    </row>
    <row customHeight="true" ht="195.199996948242" outlineLevel="0" r="194">
      <c r="A194" s="33" t="n"/>
      <c r="B194" s="33" t="s">
        <v>208</v>
      </c>
      <c r="C194" s="68" t="n">
        <v>5810062500</v>
      </c>
      <c r="D194" s="72" t="n"/>
      <c r="E194" s="69" t="n">
        <f aca="false" ca="false" dt2D="false" dtr="false" t="normal">E195</f>
        <v>4673500</v>
      </c>
    </row>
    <row customHeight="true" ht="51.2000007629395" outlineLevel="0" r="195">
      <c r="A195" s="33" t="n"/>
      <c r="B195" s="33" t="s">
        <v>202</v>
      </c>
      <c r="C195" s="68" t="n">
        <v>5810062500</v>
      </c>
      <c r="D195" s="72" t="n">
        <v>600</v>
      </c>
      <c r="E195" s="69" t="n">
        <f aca="false" ca="false" dt2D="false" dtr="false" t="normal">'приложение 10'!I451</f>
        <v>4673500</v>
      </c>
    </row>
    <row customHeight="true" ht="51.2000007629395" outlineLevel="0" r="196">
      <c r="A196" s="33" t="n"/>
      <c r="B196" s="33" t="s">
        <v>209</v>
      </c>
      <c r="C196" s="68" t="n">
        <v>5810062980</v>
      </c>
      <c r="D196" s="72" t="n"/>
      <c r="E196" s="69" t="n">
        <f aca="false" ca="false" dt2D="false" dtr="false" t="normal">E197</f>
        <v>9200000</v>
      </c>
    </row>
    <row customHeight="true" ht="51.2000007629395" outlineLevel="0" r="197">
      <c r="A197" s="33" t="n"/>
      <c r="B197" s="33" t="s">
        <v>202</v>
      </c>
      <c r="C197" s="68" t="n">
        <v>5810062980</v>
      </c>
      <c r="D197" s="72" t="n">
        <v>600</v>
      </c>
      <c r="E197" s="69" t="n">
        <f aca="false" ca="false" dt2D="false" dtr="false" t="normal">'приложение 10'!I422+'приложение 10'!I453</f>
        <v>9200000</v>
      </c>
    </row>
    <row customHeight="true" ht="131.199996948242" outlineLevel="0" r="198">
      <c r="A198" s="33" t="n"/>
      <c r="B198" s="33" t="s">
        <v>210</v>
      </c>
      <c r="C198" s="68" t="n">
        <v>5810063540</v>
      </c>
      <c r="D198" s="72" t="n"/>
      <c r="E198" s="69" t="n">
        <f aca="false" ca="false" dt2D="false" dtr="false" t="normal">E199</f>
        <v>1619500</v>
      </c>
    </row>
    <row customHeight="true" ht="51.2000007629395" outlineLevel="0" r="199">
      <c r="A199" s="33" t="n"/>
      <c r="B199" s="33" t="s">
        <v>202</v>
      </c>
      <c r="C199" s="68" t="n">
        <v>5810063540</v>
      </c>
      <c r="D199" s="72" t="n">
        <v>600</v>
      </c>
      <c r="E199" s="69" t="n">
        <f aca="false" ca="false" dt2D="false" dtr="false" t="normal">'приложение 10'!I455</f>
        <v>1619500</v>
      </c>
    </row>
    <row customHeight="true" ht="35.2000007629395" outlineLevel="0" r="200">
      <c r="A200" s="33" t="n"/>
      <c r="B200" s="33" t="s">
        <v>211</v>
      </c>
      <c r="C200" s="68" t="n">
        <v>5810100000</v>
      </c>
      <c r="D200" s="72" t="n"/>
      <c r="E200" s="69" t="n">
        <f aca="false" ca="false" dt2D="false" dtr="false" t="normal">E201+E203+E205+E207+E211+E213+E209</f>
        <v>184365358.59</v>
      </c>
    </row>
    <row customHeight="true" ht="35.2000007629395" outlineLevel="0" r="201">
      <c r="A201" s="33" t="n"/>
      <c r="B201" s="33" t="s">
        <v>211</v>
      </c>
      <c r="C201" s="68" t="n">
        <v>5810100590</v>
      </c>
      <c r="D201" s="72" t="n"/>
      <c r="E201" s="69" t="n">
        <f aca="false" ca="false" dt2D="false" dtr="false" t="normal">E202</f>
        <v>29770758.59</v>
      </c>
    </row>
    <row customHeight="true" ht="51.2000007629395" outlineLevel="0" r="202">
      <c r="A202" s="33" t="n"/>
      <c r="B202" s="33" t="s">
        <v>202</v>
      </c>
      <c r="C202" s="68" t="n">
        <v>5810100590</v>
      </c>
      <c r="D202" s="72" t="n">
        <v>600</v>
      </c>
      <c r="E202" s="69" t="n">
        <f aca="false" ca="false" dt2D="false" dtr="false" t="normal">'приложение 10'!I458+'приложение 10'!I425</f>
        <v>29770758.59</v>
      </c>
    </row>
    <row customHeight="true" hidden="true" ht="67.1999969482422" outlineLevel="0" r="203">
      <c r="A203" s="33" t="n"/>
      <c r="B203" s="33" t="s">
        <v>212</v>
      </c>
      <c r="C203" s="68" t="n">
        <v>5810153030</v>
      </c>
      <c r="D203" s="72" t="n"/>
      <c r="E203" s="69" t="n">
        <f aca="false" ca="false" dt2D="false" dtr="false" t="normal">E204</f>
        <v>0</v>
      </c>
    </row>
    <row customHeight="true" hidden="true" ht="51.2000007629395" outlineLevel="0" r="204">
      <c r="A204" s="33" t="n"/>
      <c r="B204" s="33" t="s">
        <v>202</v>
      </c>
      <c r="C204" s="68" t="n">
        <v>5810153030</v>
      </c>
      <c r="D204" s="72" t="n">
        <v>600</v>
      </c>
      <c r="E204" s="69" t="n">
        <f aca="false" ca="false" dt2D="false" dtr="false" t="normal">'приложение 10'!I460</f>
        <v>0</v>
      </c>
    </row>
    <row customHeight="true" ht="67.1999969482422" outlineLevel="0" r="205">
      <c r="A205" s="33" t="n"/>
      <c r="B205" s="33" t="s">
        <v>212</v>
      </c>
      <c r="C205" s="68" t="n">
        <v>5810153032</v>
      </c>
      <c r="D205" s="72" t="n"/>
      <c r="E205" s="69" t="n">
        <f aca="false" ca="false" dt2D="false" dtr="false" t="normal">E206</f>
        <v>49658300</v>
      </c>
    </row>
    <row customHeight="true" ht="51.2000007629395" outlineLevel="0" r="206">
      <c r="A206" s="33" t="n"/>
      <c r="B206" s="33" t="s">
        <v>202</v>
      </c>
      <c r="C206" s="68" t="n">
        <v>5810153032</v>
      </c>
      <c r="D206" s="72" t="n">
        <v>600</v>
      </c>
      <c r="E206" s="69" t="n">
        <f aca="false" ca="false" dt2D="false" dtr="false" t="normal">'приложение 10'!I462</f>
        <v>49658300</v>
      </c>
    </row>
    <row customHeight="true" ht="67.1999969482422" outlineLevel="0" r="207">
      <c r="A207" s="33" t="n"/>
      <c r="B207" s="33" t="s">
        <v>213</v>
      </c>
      <c r="C207" s="68" t="s">
        <v>214</v>
      </c>
      <c r="D207" s="72" t="n"/>
      <c r="E207" s="69" t="n">
        <f aca="false" ca="false" dt2D="false" dtr="false" t="normal">E208</f>
        <v>78127100</v>
      </c>
    </row>
    <row customHeight="true" ht="51.2000007629395" outlineLevel="0" r="208">
      <c r="A208" s="33" t="n"/>
      <c r="B208" s="33" t="s">
        <v>202</v>
      </c>
      <c r="C208" s="68" t="s">
        <v>214</v>
      </c>
      <c r="D208" s="72" t="n">
        <v>600</v>
      </c>
      <c r="E208" s="69" t="n">
        <f aca="false" ca="false" dt2D="false" dtr="false" t="normal">'приложение 10'!I464</f>
        <v>78127100</v>
      </c>
    </row>
    <row customHeight="true" ht="131.199996948242" outlineLevel="0" r="209">
      <c r="A209" s="33" t="n"/>
      <c r="B209" s="33" t="s">
        <v>215</v>
      </c>
      <c r="C209" s="68" t="s">
        <v>216</v>
      </c>
      <c r="D209" s="72" t="n"/>
      <c r="E209" s="69" t="n">
        <f aca="false" ca="false" dt2D="false" dtr="false" t="normal">E210</f>
        <v>8583300</v>
      </c>
    </row>
    <row customHeight="true" ht="51.2000007629395" outlineLevel="0" r="210">
      <c r="A210" s="33" t="n"/>
      <c r="B210" s="33" t="s">
        <v>202</v>
      </c>
      <c r="C210" s="68" t="s">
        <v>216</v>
      </c>
      <c r="D210" s="72" t="n">
        <v>600</v>
      </c>
      <c r="E210" s="69" t="n">
        <f aca="false" ca="false" dt2D="false" dtr="false" t="normal">'приложение 10'!I466</f>
        <v>8583300</v>
      </c>
    </row>
    <row customHeight="true" ht="147.199996948242" outlineLevel="0" r="211">
      <c r="A211" s="33" t="n"/>
      <c r="B211" s="33" t="s">
        <v>217</v>
      </c>
      <c r="C211" s="68" t="s">
        <v>218</v>
      </c>
      <c r="D211" s="72" t="n"/>
      <c r="E211" s="69" t="n">
        <f aca="false" ca="false" dt2D="false" dtr="false" t="normal">E212</f>
        <v>4785800</v>
      </c>
    </row>
    <row customHeight="true" ht="51.2000007629395" outlineLevel="0" r="212">
      <c r="A212" s="33" t="n"/>
      <c r="B212" s="33" t="s">
        <v>202</v>
      </c>
      <c r="C212" s="68" t="s">
        <v>218</v>
      </c>
      <c r="D212" s="72" t="n">
        <v>600</v>
      </c>
      <c r="E212" s="69" t="n">
        <f aca="false" ca="false" dt2D="false" dtr="false" t="normal">'приложение 10'!I468</f>
        <v>4785800</v>
      </c>
    </row>
    <row customHeight="true" ht="67.1999969482422" outlineLevel="0" r="213">
      <c r="A213" s="33" t="n"/>
      <c r="B213" s="33" t="s">
        <v>219</v>
      </c>
      <c r="C213" s="68" t="s">
        <v>220</v>
      </c>
      <c r="D213" s="72" t="n"/>
      <c r="E213" s="69" t="n">
        <f aca="false" ca="false" dt2D="false" dtr="false" t="normal">E214</f>
        <v>13440100</v>
      </c>
    </row>
    <row customHeight="true" ht="51.2000007629395" outlineLevel="0" r="214">
      <c r="A214" s="33" t="n"/>
      <c r="B214" s="33" t="s">
        <v>202</v>
      </c>
      <c r="C214" s="68" t="s">
        <v>220</v>
      </c>
      <c r="D214" s="72" t="n">
        <v>600</v>
      </c>
      <c r="E214" s="69" t="n">
        <f aca="false" ca="false" dt2D="false" dtr="false" t="normal">'приложение 10'!I470</f>
        <v>13440100</v>
      </c>
    </row>
    <row customHeight="true" hidden="true" ht="19.3500003814697" outlineLevel="0" r="215">
      <c r="A215" s="33" t="n"/>
      <c r="B215" s="33" t="s">
        <v>221</v>
      </c>
      <c r="C215" s="68" t="s">
        <v>222</v>
      </c>
      <c r="D215" s="72" t="n"/>
      <c r="E215" s="69" t="n">
        <f aca="false" ca="false" dt2D="false" dtr="false" t="normal">E218+E216</f>
        <v>0</v>
      </c>
    </row>
    <row customHeight="true" hidden="true" ht="99.1999969482422" outlineLevel="0" r="216">
      <c r="A216" s="33" t="n"/>
      <c r="B216" s="33" t="s">
        <v>223</v>
      </c>
      <c r="C216" s="68" t="s">
        <v>224</v>
      </c>
      <c r="D216" s="72" t="n"/>
      <c r="E216" s="69" t="n">
        <f aca="false" ca="false" dt2D="false" dtr="false" t="normal">E217</f>
        <v>0</v>
      </c>
    </row>
    <row customHeight="true" hidden="true" ht="51.2000007629395" outlineLevel="0" r="217">
      <c r="A217" s="33" t="n"/>
      <c r="B217" s="33" t="s">
        <v>202</v>
      </c>
      <c r="C217" s="68" t="s">
        <v>224</v>
      </c>
      <c r="D217" s="72" t="n">
        <v>600</v>
      </c>
      <c r="E217" s="69" t="n">
        <f aca="false" ca="false" dt2D="false" dtr="false" t="normal">'приложение 10'!I473</f>
        <v>0</v>
      </c>
    </row>
    <row customHeight="true" hidden="true" ht="99.1999969482422" outlineLevel="0" r="218">
      <c r="A218" s="33" t="n"/>
      <c r="B218" s="33" t="s">
        <v>223</v>
      </c>
      <c r="C218" s="68" t="s">
        <v>225</v>
      </c>
      <c r="D218" s="72" t="n"/>
      <c r="E218" s="69" t="n">
        <f aca="false" ca="false" dt2D="false" dtr="false" t="normal">E219</f>
        <v>0</v>
      </c>
    </row>
    <row customHeight="true" hidden="true" ht="51.2000007629395" outlineLevel="0" r="219">
      <c r="A219" s="33" t="n"/>
      <c r="B219" s="33" t="s">
        <v>202</v>
      </c>
      <c r="C219" s="68" t="s">
        <v>225</v>
      </c>
      <c r="D219" s="72" t="n">
        <v>600</v>
      </c>
      <c r="E219" s="69" t="n">
        <f aca="false" ca="false" dt2D="false" dtr="false" t="normal">'приложение 10'!I475</f>
        <v>0</v>
      </c>
    </row>
    <row customHeight="true" ht="51.2000007629395" outlineLevel="0" r="220">
      <c r="A220" s="33" t="n"/>
      <c r="B220" s="33" t="s">
        <v>226</v>
      </c>
      <c r="C220" s="68" t="s">
        <v>227</v>
      </c>
      <c r="D220" s="72" t="n"/>
      <c r="E220" s="69" t="n">
        <f aca="false" ca="false" dt2D="false" dtr="false" t="normal">E223+E221</f>
        <v>8663100</v>
      </c>
    </row>
    <row customHeight="true" ht="83.1999969482422" outlineLevel="0" r="221">
      <c r="A221" s="33" t="n"/>
      <c r="B221" s="33" t="s">
        <v>228</v>
      </c>
      <c r="C221" s="68" t="s">
        <v>229</v>
      </c>
      <c r="D221" s="72" t="n"/>
      <c r="E221" s="69" t="n">
        <f aca="false" ca="false" dt2D="false" dtr="false" t="normal">E222</f>
        <v>7696600</v>
      </c>
    </row>
    <row customHeight="true" ht="51.2000007629395" outlineLevel="0" r="222">
      <c r="A222" s="33" t="n"/>
      <c r="B222" s="33" t="s">
        <v>202</v>
      </c>
      <c r="C222" s="68" t="s">
        <v>229</v>
      </c>
      <c r="D222" s="72" t="n">
        <v>600</v>
      </c>
      <c r="E222" s="69" t="n">
        <f aca="false" ca="false" dt2D="false" dtr="false" t="normal">'приложение 10'!I478</f>
        <v>7696600</v>
      </c>
    </row>
    <row customHeight="true" ht="83.1999969482422" outlineLevel="0" r="223">
      <c r="A223" s="33" t="n"/>
      <c r="B223" s="33" t="s">
        <v>230</v>
      </c>
      <c r="C223" s="68" t="s">
        <v>231</v>
      </c>
      <c r="D223" s="72" t="n"/>
      <c r="E223" s="69" t="n">
        <f aca="false" ca="false" dt2D="false" dtr="false" t="normal">E225+E224</f>
        <v>966500</v>
      </c>
    </row>
    <row customHeight="true" hidden="true" ht="41.5999984741211" outlineLevel="0" r="224">
      <c r="A224" s="33" t="n"/>
      <c r="B224" s="33" t="s">
        <v>111</v>
      </c>
      <c r="C224" s="68" t="s">
        <v>231</v>
      </c>
      <c r="D224" s="72" t="n">
        <v>200</v>
      </c>
      <c r="E224" s="69" t="n">
        <f aca="false" ca="false" dt2D="false" dtr="false" t="normal">'приложение 10'!I540</f>
        <v>0</v>
      </c>
    </row>
    <row customHeight="true" ht="51.2000007629395" outlineLevel="0" r="225">
      <c r="A225" s="33" t="n"/>
      <c r="B225" s="33" t="s">
        <v>202</v>
      </c>
      <c r="C225" s="68" t="s">
        <v>231</v>
      </c>
      <c r="D225" s="72" t="n">
        <v>600</v>
      </c>
      <c r="E225" s="69" t="n">
        <f aca="false" ca="false" dt2D="false" dtr="false" t="normal">'приложение 10'!I541</f>
        <v>966500</v>
      </c>
    </row>
    <row outlineLevel="0" r="226">
      <c r="A226" s="33" t="n"/>
      <c r="B226" s="33" t="s">
        <v>232</v>
      </c>
      <c r="C226" s="68" t="n">
        <v>5820000000</v>
      </c>
      <c r="D226" s="72" t="n"/>
      <c r="E226" s="69" t="n">
        <f aca="false" ca="false" dt2D="false" dtr="false" t="normal">E227+E234+E232+E240+E230+E243+E236+E238</f>
        <v>240887887.27</v>
      </c>
    </row>
    <row customHeight="true" ht="35.2000007629395" outlineLevel="0" r="227">
      <c r="A227" s="33" t="n"/>
      <c r="B227" s="70" t="s">
        <v>156</v>
      </c>
      <c r="C227" s="68" t="n">
        <v>5820000590</v>
      </c>
      <c r="D227" s="72" t="n"/>
      <c r="E227" s="69" t="n">
        <f aca="false" ca="false" dt2D="false" dtr="false" t="normal">E228+E229</f>
        <v>230240257.27</v>
      </c>
    </row>
    <row customHeight="true" ht="51.2000007629395" outlineLevel="0" r="228">
      <c r="A228" s="33" t="n"/>
      <c r="B228" s="33" t="s">
        <v>202</v>
      </c>
      <c r="C228" s="68" t="n">
        <v>5820000590</v>
      </c>
      <c r="D228" s="72" t="n">
        <v>600</v>
      </c>
      <c r="E228" s="69" t="n">
        <f aca="false" ca="false" dt2D="false" dtr="false" t="normal">'приложение 10'!I492+'приложение 10'!I572</f>
        <v>230228257.27</v>
      </c>
    </row>
    <row outlineLevel="0" r="229">
      <c r="A229" s="33" t="n"/>
      <c r="B229" s="33" t="s">
        <v>115</v>
      </c>
      <c r="C229" s="68" t="n">
        <v>5820000590</v>
      </c>
      <c r="D229" s="72" t="n">
        <v>800</v>
      </c>
      <c r="E229" s="69" t="n">
        <f aca="false" ca="false" dt2D="false" dtr="false" t="normal">'приложение 10'!I493</f>
        <v>12000</v>
      </c>
    </row>
    <row outlineLevel="0" r="230">
      <c r="A230" s="33" t="n"/>
      <c r="B230" s="33" t="s">
        <v>201</v>
      </c>
      <c r="C230" s="68" t="n">
        <v>5820009020</v>
      </c>
      <c r="D230" s="72" t="n"/>
      <c r="E230" s="69" t="n">
        <f aca="false" ca="false" dt2D="false" dtr="false" t="normal">E231</f>
        <v>140000</v>
      </c>
    </row>
    <row customHeight="true" ht="51.2000007629395" outlineLevel="0" r="231">
      <c r="A231" s="33" t="n"/>
      <c r="B231" s="33" t="s">
        <v>202</v>
      </c>
      <c r="C231" s="68" t="n">
        <v>5820009020</v>
      </c>
      <c r="D231" s="72" t="n">
        <v>600</v>
      </c>
      <c r="E231" s="69" t="n">
        <f aca="false" ca="false" dt2D="false" dtr="false" t="normal">'приложение 10'!I495</f>
        <v>140000</v>
      </c>
    </row>
    <row customHeight="true" ht="163.199996948242" outlineLevel="0" r="232">
      <c r="A232" s="33" t="n"/>
      <c r="B232" s="33" t="s">
        <v>233</v>
      </c>
      <c r="C232" s="68" t="n">
        <v>5820060740</v>
      </c>
      <c r="D232" s="37" t="n"/>
      <c r="E232" s="69" t="n">
        <f aca="false" ca="false" dt2D="false" dtr="false" t="normal">E233</f>
        <v>93700</v>
      </c>
    </row>
    <row customHeight="true" ht="51.2000007629395" outlineLevel="0" r="233">
      <c r="A233" s="33" t="n"/>
      <c r="B233" s="33" t="s">
        <v>202</v>
      </c>
      <c r="C233" s="68" t="n">
        <v>5820060740</v>
      </c>
      <c r="D233" s="37" t="s">
        <v>139</v>
      </c>
      <c r="E233" s="69" t="n">
        <f aca="false" ca="false" dt2D="false" dtr="false" t="normal">'приложение 10'!I497</f>
        <v>93700</v>
      </c>
    </row>
    <row customHeight="true" ht="147.199996948242" outlineLevel="0" r="234">
      <c r="A234" s="33" t="n"/>
      <c r="B234" s="33" t="s">
        <v>203</v>
      </c>
      <c r="C234" s="68" t="n">
        <v>5820060820</v>
      </c>
      <c r="D234" s="72" t="n"/>
      <c r="E234" s="69" t="n">
        <f aca="false" ca="false" dt2D="false" dtr="false" t="normal">E235</f>
        <v>122200</v>
      </c>
    </row>
    <row customHeight="true" ht="51.2000007629395" outlineLevel="0" r="235">
      <c r="A235" s="33" t="n"/>
      <c r="B235" s="33" t="s">
        <v>202</v>
      </c>
      <c r="C235" s="68" t="n">
        <v>5820060820</v>
      </c>
      <c r="D235" s="72" t="n">
        <v>600</v>
      </c>
      <c r="E235" s="69" t="n">
        <f aca="false" ca="false" dt2D="false" dtr="false" t="normal">'приложение 10'!I574</f>
        <v>122200</v>
      </c>
    </row>
    <row customHeight="true" ht="51.2000007629395" outlineLevel="0" r="236">
      <c r="A236" s="33" t="n"/>
      <c r="B236" s="33" t="s">
        <v>209</v>
      </c>
      <c r="C236" s="68" t="n">
        <v>5820062980</v>
      </c>
      <c r="D236" s="72" t="n"/>
      <c r="E236" s="69" t="n">
        <f aca="false" ca="false" dt2D="false" dtr="false" t="normal">E237</f>
        <v>3300000</v>
      </c>
    </row>
    <row customHeight="true" ht="51.2000007629395" outlineLevel="0" r="237">
      <c r="A237" s="33" t="n"/>
      <c r="B237" s="33" t="s">
        <v>202</v>
      </c>
      <c r="C237" s="68" t="n">
        <v>5820062980</v>
      </c>
      <c r="D237" s="72" t="n">
        <v>600</v>
      </c>
      <c r="E237" s="69" t="n">
        <f aca="false" ca="false" dt2D="false" dtr="false" t="normal">'приложение 10'!I576</f>
        <v>3300000</v>
      </c>
    </row>
    <row customHeight="true" ht="83.1999969482422" outlineLevel="0" r="238">
      <c r="A238" s="33" t="n"/>
      <c r="B238" s="33" t="s">
        <v>234</v>
      </c>
      <c r="C238" s="68" t="s">
        <v>235</v>
      </c>
      <c r="D238" s="72" t="n"/>
      <c r="E238" s="69" t="n">
        <f aca="false" ca="false" dt2D="false" dtr="false" t="normal">E239</f>
        <v>2804500</v>
      </c>
    </row>
    <row customHeight="true" ht="51.2000007629395" outlineLevel="0" r="239">
      <c r="A239" s="33" t="n"/>
      <c r="B239" s="33" t="s">
        <v>202</v>
      </c>
      <c r="C239" s="68" t="s">
        <v>235</v>
      </c>
      <c r="D239" s="72" t="n">
        <v>600</v>
      </c>
      <c r="E239" s="69" t="n">
        <f aca="false" ca="false" dt2D="false" dtr="false" t="normal">'приложение 10'!I578</f>
        <v>2804500</v>
      </c>
    </row>
    <row customHeight="true" ht="99.1999969482422" outlineLevel="0" r="240">
      <c r="A240" s="33" t="n"/>
      <c r="B240" s="33" t="s">
        <v>236</v>
      </c>
      <c r="C240" s="68" t="n">
        <v>5820100000</v>
      </c>
      <c r="D240" s="72" t="n"/>
      <c r="E240" s="69" t="n">
        <f aca="false" ca="false" dt2D="false" dtr="false" t="normal">E241</f>
        <v>4187230</v>
      </c>
    </row>
    <row customHeight="true" ht="35.2000007629395" outlineLevel="0" r="241">
      <c r="A241" s="33" t="n"/>
      <c r="B241" s="33" t="s">
        <v>211</v>
      </c>
      <c r="C241" s="68" t="n">
        <v>5820100590</v>
      </c>
      <c r="D241" s="72" t="n"/>
      <c r="E241" s="69" t="n">
        <f aca="false" ca="false" dt2D="false" dtr="false" t="normal">E242</f>
        <v>4187230</v>
      </c>
    </row>
    <row customHeight="true" ht="51.2000007629395" outlineLevel="0" r="242">
      <c r="A242" s="33" t="n"/>
      <c r="B242" s="33" t="s">
        <v>202</v>
      </c>
      <c r="C242" s="68" t="n">
        <v>5820100590</v>
      </c>
      <c r="D242" s="72" t="n">
        <v>600</v>
      </c>
      <c r="E242" s="69" t="n">
        <f aca="false" ca="false" dt2D="false" dtr="false" t="normal">'приложение 10'!I500+'приложение 10'!I581</f>
        <v>4187230</v>
      </c>
    </row>
    <row customHeight="true" hidden="true" ht="19.3500003814697" outlineLevel="0" r="243">
      <c r="A243" s="33" t="n"/>
      <c r="B243" s="33" t="s">
        <v>237</v>
      </c>
      <c r="C243" s="68" t="s">
        <v>238</v>
      </c>
      <c r="D243" s="72" t="n"/>
      <c r="E243" s="69" t="n">
        <f aca="false" ca="false" dt2D="false" dtr="false" t="normal">E244</f>
        <v>0</v>
      </c>
    </row>
    <row customHeight="true" hidden="true" ht="83.1999969482422" outlineLevel="0" r="244">
      <c r="A244" s="33" t="n"/>
      <c r="B244" s="33" t="s">
        <v>239</v>
      </c>
      <c r="C244" s="68" t="s">
        <v>240</v>
      </c>
      <c r="D244" s="72" t="n"/>
      <c r="E244" s="69" t="n">
        <f aca="false" ca="false" dt2D="false" dtr="false" t="normal">E245</f>
        <v>0</v>
      </c>
    </row>
    <row customHeight="true" hidden="true" ht="51.2000007629395" outlineLevel="0" r="245">
      <c r="A245" s="33" t="n"/>
      <c r="B245" s="33" t="s">
        <v>202</v>
      </c>
      <c r="C245" s="68" t="s">
        <v>240</v>
      </c>
      <c r="D245" s="72" t="n">
        <v>600</v>
      </c>
      <c r="E245" s="69" t="n">
        <f aca="false" ca="false" dt2D="false" dtr="false" t="normal">'приложение 10'!I584</f>
        <v>0</v>
      </c>
    </row>
    <row outlineLevel="0" r="246">
      <c r="A246" s="33" t="n"/>
      <c r="B246" s="33" t="s">
        <v>241</v>
      </c>
      <c r="C246" s="68" t="n">
        <v>5830000000</v>
      </c>
      <c r="D246" s="72" t="n"/>
      <c r="E246" s="69" t="n">
        <f aca="false" ca="false" dt2D="false" dtr="false" t="normal">E247</f>
        <v>3734800</v>
      </c>
    </row>
    <row customHeight="true" ht="35.2000007629395" outlineLevel="0" r="247">
      <c r="A247" s="33" t="n"/>
      <c r="B247" s="33" t="s">
        <v>156</v>
      </c>
      <c r="C247" s="68" t="n">
        <v>5830000590</v>
      </c>
      <c r="D247" s="72" t="n"/>
      <c r="E247" s="69" t="n">
        <f aca="false" ca="false" dt2D="false" dtr="false" t="normal">E248</f>
        <v>3734800</v>
      </c>
    </row>
    <row customHeight="true" ht="51.2000007629395" outlineLevel="0" r="248">
      <c r="A248" s="33" t="n"/>
      <c r="B248" s="33" t="s">
        <v>202</v>
      </c>
      <c r="C248" s="68" t="n">
        <v>5830000590</v>
      </c>
      <c r="D248" s="72" t="n">
        <v>600</v>
      </c>
      <c r="E248" s="69" t="n">
        <f aca="false" ca="false" dt2D="false" dtr="false" t="normal">'приложение 10'!I508+'приложение 10'!I544</f>
        <v>3734800</v>
      </c>
    </row>
    <row customFormat="true" customHeight="true" ht="67.1999969482422" outlineLevel="0" r="249" s="59">
      <c r="A249" s="60" t="s">
        <v>85</v>
      </c>
      <c r="B249" s="77" t="s">
        <v>242</v>
      </c>
      <c r="C249" s="65" t="n">
        <v>5900000000</v>
      </c>
      <c r="D249" s="76" t="n"/>
      <c r="E249" s="67" t="n">
        <f aca="false" ca="false" dt2D="false" dtr="false" t="normal">E250+E255</f>
        <v>62405271</v>
      </c>
    </row>
    <row outlineLevel="0" r="250">
      <c r="A250" s="33" t="n"/>
      <c r="B250" s="33" t="s">
        <v>243</v>
      </c>
      <c r="C250" s="78" t="n">
        <v>5920000000</v>
      </c>
      <c r="D250" s="72" t="n"/>
      <c r="E250" s="69" t="n">
        <f aca="false" ca="false" dt2D="false" dtr="false" t="normal">E251+E253</f>
        <v>42181455</v>
      </c>
    </row>
    <row customHeight="true" ht="35.2000007629395" outlineLevel="0" r="251">
      <c r="A251" s="33" t="n"/>
      <c r="B251" s="70" t="s">
        <v>156</v>
      </c>
      <c r="C251" s="78" t="n">
        <v>5920000590</v>
      </c>
      <c r="D251" s="72" t="n"/>
      <c r="E251" s="69" t="n">
        <f aca="false" ca="false" dt2D="false" dtr="false" t="normal">E252</f>
        <v>41632255</v>
      </c>
    </row>
    <row customHeight="true" ht="51.2000007629395" outlineLevel="0" r="252">
      <c r="A252" s="33" t="n"/>
      <c r="B252" s="33" t="s">
        <v>202</v>
      </c>
      <c r="C252" s="78" t="n">
        <v>5920000590</v>
      </c>
      <c r="D252" s="72" t="n">
        <v>600</v>
      </c>
      <c r="E252" s="69" t="n">
        <f aca="false" ca="false" dt2D="false" dtr="false" t="normal">'приложение 10'!I599</f>
        <v>41632255</v>
      </c>
    </row>
    <row customHeight="true" ht="51.2000007629395" outlineLevel="0" r="253">
      <c r="A253" s="33" t="n"/>
      <c r="B253" s="33" t="s">
        <v>244</v>
      </c>
      <c r="C253" s="78" t="n">
        <v>5920011040</v>
      </c>
      <c r="D253" s="72" t="n"/>
      <c r="E253" s="69" t="n">
        <f aca="false" ca="false" dt2D="false" dtr="false" t="normal">E254</f>
        <v>549200</v>
      </c>
    </row>
    <row customHeight="true" ht="51.2000007629395" outlineLevel="0" r="254">
      <c r="A254" s="33" t="n"/>
      <c r="B254" s="33" t="s">
        <v>202</v>
      </c>
      <c r="C254" s="78" t="n">
        <v>5920011040</v>
      </c>
      <c r="D254" s="72" t="n">
        <v>600</v>
      </c>
      <c r="E254" s="69" t="n">
        <f aca="false" ca="false" dt2D="false" dtr="false" t="normal">'приложение 10'!I626</f>
        <v>549200</v>
      </c>
    </row>
    <row outlineLevel="0" r="255">
      <c r="A255" s="33" t="n"/>
      <c r="B255" s="33" t="s">
        <v>245</v>
      </c>
      <c r="C255" s="68" t="n">
        <v>5930000000</v>
      </c>
      <c r="D255" s="72" t="n"/>
      <c r="E255" s="69" t="n">
        <f aca="false" ca="false" dt2D="false" dtr="false" t="normal">E256+E258</f>
        <v>20223816</v>
      </c>
    </row>
    <row customHeight="true" ht="35.2000007629395" outlineLevel="0" r="256">
      <c r="A256" s="33" t="n"/>
      <c r="B256" s="70" t="s">
        <v>156</v>
      </c>
      <c r="C256" s="68" t="s">
        <v>246</v>
      </c>
      <c r="D256" s="72" t="n"/>
      <c r="E256" s="69" t="n">
        <f aca="false" ca="false" dt2D="false" dtr="false" t="normal">E257</f>
        <v>19616175.55</v>
      </c>
    </row>
    <row customHeight="true" ht="51.2000007629395" outlineLevel="0" r="257">
      <c r="A257" s="33" t="n"/>
      <c r="B257" s="33" t="s">
        <v>202</v>
      </c>
      <c r="C257" s="68" t="n">
        <v>5930000590</v>
      </c>
      <c r="D257" s="72" t="n">
        <v>600</v>
      </c>
      <c r="E257" s="69" t="n">
        <f aca="false" ca="false" dt2D="false" dtr="false" t="normal">'приложение 10'!I602</f>
        <v>19616175.55</v>
      </c>
    </row>
    <row customHeight="true" ht="51.2000007629395" outlineLevel="0" r="258">
      <c r="A258" s="33" t="n"/>
      <c r="B258" s="33" t="s">
        <v>247</v>
      </c>
      <c r="C258" s="68" t="s">
        <v>248</v>
      </c>
      <c r="D258" s="72" t="n"/>
      <c r="E258" s="69" t="n">
        <f aca="false" ca="false" dt2D="false" dtr="false" t="normal">E259</f>
        <v>607640.45</v>
      </c>
    </row>
    <row customHeight="true" ht="51.2000007629395" outlineLevel="0" r="259">
      <c r="A259" s="33" t="n"/>
      <c r="B259" s="33" t="s">
        <v>202</v>
      </c>
      <c r="C259" s="68" t="s">
        <v>248</v>
      </c>
      <c r="D259" s="72" t="n">
        <v>600</v>
      </c>
      <c r="E259" s="69" t="n">
        <f aca="false" ca="false" dt2D="false" dtr="false" t="normal">'приложение 10'!I604</f>
        <v>607640.45</v>
      </c>
    </row>
    <row customFormat="true" customHeight="true" ht="19.3500003814697" outlineLevel="0" r="260" s="59">
      <c r="A260" s="60" t="s">
        <v>249</v>
      </c>
      <c r="B260" s="60" t="s">
        <v>250</v>
      </c>
      <c r="C260" s="65" t="n">
        <v>6100000000</v>
      </c>
      <c r="D260" s="74" t="n"/>
      <c r="E260" s="67" t="n">
        <f aca="false" ca="false" dt2D="false" dtr="false" t="normal">E279+E261+E265+E270+E274+E272+E276+E263+E267</f>
        <v>154978000</v>
      </c>
    </row>
    <row customHeight="true" ht="35.2000007629395" outlineLevel="0" r="261">
      <c r="A261" s="33" t="n"/>
      <c r="B261" s="33" t="s">
        <v>156</v>
      </c>
      <c r="C261" s="68" t="n">
        <v>6100000590</v>
      </c>
      <c r="D261" s="37" t="n"/>
      <c r="E261" s="69" t="n">
        <f aca="false" ca="false" dt2D="false" dtr="false" t="normal">E262</f>
        <v>111467600</v>
      </c>
    </row>
    <row customHeight="true" ht="51.2000007629395" outlineLevel="0" r="262">
      <c r="A262" s="33" t="n"/>
      <c r="B262" s="33" t="s">
        <v>138</v>
      </c>
      <c r="C262" s="68" t="n">
        <v>6100000590</v>
      </c>
      <c r="D262" s="37" t="s">
        <v>139</v>
      </c>
      <c r="E262" s="69" t="n">
        <f aca="false" ca="false" dt2D="false" dtr="false" t="normal">'приложение 10'!I650</f>
        <v>111467600</v>
      </c>
    </row>
    <row customHeight="true" hidden="true" ht="19.3500003814697" outlineLevel="0" r="263">
      <c r="A263" s="33" t="n"/>
      <c r="B263" s="79" t="s">
        <v>201</v>
      </c>
      <c r="C263" s="68" t="n">
        <v>6100009020</v>
      </c>
      <c r="D263" s="37" t="n"/>
      <c r="E263" s="69" t="n">
        <f aca="false" ca="false" dt2D="false" dtr="false" t="normal">E264</f>
        <v>0</v>
      </c>
    </row>
    <row customHeight="true" hidden="true" ht="51.2000007629395" outlineLevel="0" r="264">
      <c r="A264" s="33" t="n"/>
      <c r="B264" s="79" t="s">
        <v>138</v>
      </c>
      <c r="C264" s="68" t="n">
        <v>6100009020</v>
      </c>
      <c r="D264" s="37" t="s">
        <v>139</v>
      </c>
      <c r="E264" s="69" t="n">
        <f aca="false" ca="false" dt2D="false" dtr="false" t="normal">'приложение 10'!I652</f>
        <v>0</v>
      </c>
    </row>
    <row customHeight="true" ht="163.199996948242" outlineLevel="0" r="265">
      <c r="A265" s="33" t="n"/>
      <c r="B265" s="33" t="s">
        <v>233</v>
      </c>
      <c r="C265" s="68" t="n">
        <v>6100060740</v>
      </c>
      <c r="D265" s="37" t="n"/>
      <c r="E265" s="69" t="n">
        <f aca="false" ca="false" dt2D="false" dtr="false" t="normal">E266</f>
        <v>93800</v>
      </c>
    </row>
    <row customHeight="true" ht="51.2000007629395" outlineLevel="0" r="266">
      <c r="A266" s="33" t="n"/>
      <c r="B266" s="33" t="s">
        <v>138</v>
      </c>
      <c r="C266" s="68" t="n">
        <v>6100060740</v>
      </c>
      <c r="D266" s="37" t="s">
        <v>139</v>
      </c>
      <c r="E266" s="69" t="n">
        <f aca="false" ca="false" dt2D="false" dtr="false" t="normal">'приложение 10'!I654</f>
        <v>93800</v>
      </c>
    </row>
    <row customHeight="true" ht="67.1999969482422" outlineLevel="0" r="267">
      <c r="A267" s="33" t="n"/>
      <c r="B267" s="79" t="s">
        <v>251</v>
      </c>
      <c r="C267" s="68" t="s">
        <v>252</v>
      </c>
      <c r="D267" s="37" t="n"/>
      <c r="E267" s="69" t="n">
        <f aca="false" ca="false" dt2D="false" dtr="false" t="normal">E269+E268</f>
        <v>37462400</v>
      </c>
    </row>
    <row customHeight="true" ht="67.1999969482422" outlineLevel="0" r="268">
      <c r="A268" s="33" t="n"/>
      <c r="B268" s="33" t="s">
        <v>111</v>
      </c>
      <c r="C268" s="80" t="s">
        <v>252</v>
      </c>
      <c r="D268" s="37" t="s">
        <v>112</v>
      </c>
      <c r="E268" s="69" t="n">
        <f aca="false" ca="false" dt2D="false" dtr="false" t="normal">'приложение 10'!I656</f>
        <v>37462400</v>
      </c>
    </row>
    <row customHeight="true" hidden="true" ht="51.2000007629395" outlineLevel="0" r="269">
      <c r="A269" s="33" t="n"/>
      <c r="B269" s="79" t="s">
        <v>138</v>
      </c>
      <c r="C269" s="68" t="s">
        <v>252</v>
      </c>
      <c r="D269" s="37" t="s">
        <v>139</v>
      </c>
      <c r="E269" s="69" t="n">
        <f aca="false" ca="false" dt2D="false" dtr="false" t="normal">'приложение 10'!I657</f>
        <v>0</v>
      </c>
    </row>
    <row customHeight="true" hidden="true" ht="51.2000007629395" outlineLevel="0" r="270">
      <c r="A270" s="33" t="n"/>
      <c r="B270" s="33" t="s">
        <v>253</v>
      </c>
      <c r="C270" s="68" t="s">
        <v>254</v>
      </c>
      <c r="D270" s="37" t="n"/>
      <c r="E270" s="69" t="n">
        <f aca="false" ca="false" dt2D="false" dtr="false" t="normal">E271</f>
        <v>0</v>
      </c>
    </row>
    <row customHeight="true" hidden="true" ht="51.2000007629395" outlineLevel="0" r="271">
      <c r="A271" s="33" t="n"/>
      <c r="B271" s="33" t="s">
        <v>138</v>
      </c>
      <c r="C271" s="68" t="s">
        <v>254</v>
      </c>
      <c r="D271" s="37" t="s">
        <v>139</v>
      </c>
      <c r="E271" s="69" t="n">
        <f aca="false" ca="false" dt2D="false" dtr="false" t="normal">'приложение 10'!I659</f>
        <v>0</v>
      </c>
    </row>
    <row customHeight="true" ht="51.2000007629395" outlineLevel="0" r="272">
      <c r="A272" s="33" t="n"/>
      <c r="B272" s="33" t="s">
        <v>255</v>
      </c>
      <c r="C272" s="68" t="s">
        <v>256</v>
      </c>
      <c r="D272" s="37" t="n"/>
      <c r="E272" s="69" t="n">
        <f aca="false" ca="false" dt2D="false" dtr="false" t="normal">E273</f>
        <v>1133200</v>
      </c>
    </row>
    <row customHeight="true" ht="51.2000007629395" outlineLevel="0" r="273">
      <c r="A273" s="33" t="n"/>
      <c r="B273" s="33" t="s">
        <v>138</v>
      </c>
      <c r="C273" s="68" t="s">
        <v>256</v>
      </c>
      <c r="D273" s="37" t="s">
        <v>139</v>
      </c>
      <c r="E273" s="69" t="n">
        <f aca="false" ca="false" dt2D="false" dtr="false" t="normal">'приложение 10'!I661</f>
        <v>1133200</v>
      </c>
    </row>
    <row customHeight="true" hidden="true" ht="115.199996948242" outlineLevel="0" r="274">
      <c r="A274" s="33" t="n"/>
      <c r="B274" s="33" t="s">
        <v>257</v>
      </c>
      <c r="C274" s="68" t="s">
        <v>258</v>
      </c>
      <c r="D274" s="37" t="n"/>
      <c r="E274" s="69" t="n">
        <f aca="false" ca="false" dt2D="false" dtr="false" t="normal">E275</f>
        <v>0</v>
      </c>
    </row>
    <row customHeight="true" hidden="true" ht="51.2000007629395" outlineLevel="0" r="275">
      <c r="A275" s="33" t="n"/>
      <c r="B275" s="33" t="s">
        <v>138</v>
      </c>
      <c r="C275" s="68" t="s">
        <v>258</v>
      </c>
      <c r="D275" s="37" t="s">
        <v>139</v>
      </c>
      <c r="E275" s="69" t="n">
        <f aca="false" ca="false" dt2D="false" dtr="false" t="normal">'приложение 10'!I663</f>
        <v>0</v>
      </c>
    </row>
    <row customHeight="true" ht="35.2000007629395" outlineLevel="0" r="276">
      <c r="A276" s="33" t="n"/>
      <c r="B276" s="33" t="s">
        <v>259</v>
      </c>
      <c r="C276" s="68" t="n">
        <v>6100100000</v>
      </c>
      <c r="D276" s="37" t="n"/>
      <c r="E276" s="69" t="n">
        <f aca="false" ca="false" dt2D="false" dtr="false" t="normal">E277</f>
        <v>525000</v>
      </c>
    </row>
    <row customHeight="true" ht="35.2000007629395" outlineLevel="0" r="277">
      <c r="A277" s="33" t="n"/>
      <c r="B277" s="33" t="s">
        <v>259</v>
      </c>
      <c r="C277" s="68" t="n">
        <v>6100100590</v>
      </c>
      <c r="D277" s="37" t="n"/>
      <c r="E277" s="69" t="n">
        <f aca="false" ca="false" dt2D="false" dtr="false" t="normal">E278</f>
        <v>525000</v>
      </c>
    </row>
    <row customHeight="true" ht="51.2000007629395" outlineLevel="0" r="278">
      <c r="A278" s="33" t="n"/>
      <c r="B278" s="33" t="s">
        <v>138</v>
      </c>
      <c r="C278" s="68" t="n">
        <v>6100100590</v>
      </c>
      <c r="D278" s="37" t="s">
        <v>139</v>
      </c>
      <c r="E278" s="69" t="n">
        <f aca="false" ca="false" dt2D="false" dtr="false" t="normal">'приложение 10'!I666</f>
        <v>525000</v>
      </c>
    </row>
    <row customHeight="true" ht="35.2000007629395" outlineLevel="0" r="279">
      <c r="A279" s="33" t="n"/>
      <c r="B279" s="33" t="s">
        <v>260</v>
      </c>
      <c r="C279" s="68" t="n">
        <v>6100200000</v>
      </c>
      <c r="D279" s="37" t="n"/>
      <c r="E279" s="69" t="n">
        <f aca="false" ca="false" dt2D="false" dtr="false" t="normal">E280</f>
        <v>4296000</v>
      </c>
    </row>
    <row customHeight="true" ht="35.2000007629395" outlineLevel="0" r="280">
      <c r="A280" s="33" t="n"/>
      <c r="B280" s="33" t="s">
        <v>260</v>
      </c>
      <c r="C280" s="68" t="n">
        <v>6100210160</v>
      </c>
      <c r="D280" s="37" t="n"/>
      <c r="E280" s="69" t="n">
        <f aca="false" ca="false" dt2D="false" dtr="false" t="normal">E281+E282</f>
        <v>4296000</v>
      </c>
    </row>
    <row customHeight="true" ht="83.1999969482422" outlineLevel="0" r="281">
      <c r="A281" s="33" t="n"/>
      <c r="B281" s="33" t="s">
        <v>108</v>
      </c>
      <c r="C281" s="68" t="n">
        <v>6100210160</v>
      </c>
      <c r="D281" s="37" t="s">
        <v>109</v>
      </c>
      <c r="E281" s="69" t="n">
        <f aca="false" ca="false" dt2D="false" dtr="false" t="normal">'приложение 10'!I641</f>
        <v>2963881.6100000003</v>
      </c>
    </row>
    <row customHeight="true" ht="35.2000007629395" outlineLevel="0" r="282">
      <c r="A282" s="33" t="n"/>
      <c r="B282" s="33" t="s">
        <v>111</v>
      </c>
      <c r="C282" s="68" t="n">
        <v>6100210160</v>
      </c>
      <c r="D282" s="37" t="s">
        <v>112</v>
      </c>
      <c r="E282" s="69" t="n">
        <f aca="false" ca="false" dt2D="false" dtr="false" t="normal">'приложение 10'!I642</f>
        <v>1332118.39</v>
      </c>
    </row>
    <row customFormat="true" customHeight="true" ht="35.2000007629395" outlineLevel="0" r="283" s="59">
      <c r="A283" s="60" t="s">
        <v>261</v>
      </c>
      <c r="B283" s="60" t="s">
        <v>262</v>
      </c>
      <c r="C283" s="65" t="n">
        <v>6200000000</v>
      </c>
      <c r="D283" s="74" t="n"/>
      <c r="E283" s="67" t="n">
        <f aca="false" ca="false" dt2D="false" dtr="false" t="normal">E284</f>
        <v>9000000</v>
      </c>
    </row>
    <row customHeight="true" ht="35.2000007629395" outlineLevel="0" r="284">
      <c r="A284" s="33" t="n"/>
      <c r="B284" s="33" t="s">
        <v>262</v>
      </c>
      <c r="C284" s="68" t="n">
        <v>6200010150</v>
      </c>
      <c r="D284" s="37" t="n"/>
      <c r="E284" s="69" t="n">
        <f aca="false" ca="false" dt2D="false" dtr="false" t="normal">E286+E285</f>
        <v>9000000</v>
      </c>
    </row>
    <row customHeight="true" ht="35.2000007629395" outlineLevel="0" r="285">
      <c r="A285" s="33" t="n"/>
      <c r="B285" s="33" t="s">
        <v>111</v>
      </c>
      <c r="C285" s="68" t="n">
        <v>6200010150</v>
      </c>
      <c r="D285" s="37" t="s">
        <v>112</v>
      </c>
      <c r="E285" s="69" t="n">
        <f aca="false" ca="false" dt2D="false" dtr="false" t="normal">'приложение 10'!I717</f>
        <v>150000</v>
      </c>
    </row>
    <row customHeight="true" ht="51.2000007629395" outlineLevel="0" r="286">
      <c r="A286" s="33" t="n"/>
      <c r="B286" s="33" t="s">
        <v>138</v>
      </c>
      <c r="C286" s="68" t="n">
        <v>6200010150</v>
      </c>
      <c r="D286" s="37" t="s">
        <v>139</v>
      </c>
      <c r="E286" s="69" t="n">
        <f aca="false" ca="false" dt2D="false" dtr="false" t="normal">'приложение 10'!I95+'приложение 10'!I547+'приложение 10'!I593+'приложение 10'!I669</f>
        <v>8850000</v>
      </c>
    </row>
    <row customFormat="true" customHeight="true" ht="51.2000007629395" outlineLevel="0" r="287" s="59">
      <c r="A287" s="60" t="s">
        <v>263</v>
      </c>
      <c r="B287" s="60" t="s">
        <v>264</v>
      </c>
      <c r="C287" s="65" t="n">
        <v>6300000000</v>
      </c>
      <c r="D287" s="74" t="n"/>
      <c r="E287" s="67" t="n">
        <f aca="false" ca="false" dt2D="false" dtr="false" t="normal">E288</f>
        <v>1550000</v>
      </c>
    </row>
    <row customHeight="true" ht="51.2000007629395" outlineLevel="0" r="288">
      <c r="A288" s="33" t="n"/>
      <c r="B288" s="33" t="s">
        <v>264</v>
      </c>
      <c r="C288" s="68" t="n">
        <v>6300010050</v>
      </c>
      <c r="D288" s="37" t="n"/>
      <c r="E288" s="69" t="n">
        <f aca="false" ca="false" dt2D="false" dtr="false" t="normal">E289</f>
        <v>1550000</v>
      </c>
    </row>
    <row customHeight="true" ht="51.2000007629395" outlineLevel="0" r="289">
      <c r="A289" s="33" t="n"/>
      <c r="B289" s="33" t="s">
        <v>202</v>
      </c>
      <c r="C289" s="68" t="n">
        <v>6300010050</v>
      </c>
      <c r="D289" s="37" t="s">
        <v>139</v>
      </c>
      <c r="E289" s="69" t="n">
        <f aca="false" ca="false" dt2D="false" dtr="false" t="normal">'приложение 10'!I148</f>
        <v>1550000</v>
      </c>
    </row>
    <row customFormat="true" customHeight="true" ht="67.1999969482422" outlineLevel="0" r="290" s="59">
      <c r="A290" s="60" t="s">
        <v>265</v>
      </c>
      <c r="B290" s="77" t="s">
        <v>266</v>
      </c>
      <c r="C290" s="65" t="n">
        <v>6400000000</v>
      </c>
      <c r="D290" s="74" t="n"/>
      <c r="E290" s="67" t="n">
        <f aca="false" ca="false" dt2D="false" dtr="false" t="normal">E291+E293</f>
        <v>206076954.91</v>
      </c>
    </row>
    <row customHeight="true" ht="83.1999969482422" outlineLevel="0" r="291">
      <c r="A291" s="33" t="n"/>
      <c r="B291" s="70" t="s">
        <v>267</v>
      </c>
      <c r="C291" s="68" t="n">
        <v>6400010250</v>
      </c>
      <c r="D291" s="37" t="n"/>
      <c r="E291" s="69" t="n">
        <f aca="false" ca="false" dt2D="false" dtr="false" t="normal">E292</f>
        <v>13146554.91</v>
      </c>
    </row>
    <row customHeight="true" ht="35.2000007629395" outlineLevel="0" r="292">
      <c r="A292" s="33" t="n"/>
      <c r="B292" s="33" t="s">
        <v>111</v>
      </c>
      <c r="C292" s="68" t="n">
        <v>6400010250</v>
      </c>
      <c r="D292" s="37" t="s">
        <v>112</v>
      </c>
      <c r="E292" s="69" t="n">
        <f aca="false" ca="false" dt2D="false" dtr="false" t="normal">'приложение 10'!I158</f>
        <v>13146554.91</v>
      </c>
    </row>
    <row customHeight="true" ht="35.2000007629395" outlineLevel="0" r="293">
      <c r="A293" s="33" t="n"/>
      <c r="B293" s="33" t="s">
        <v>268</v>
      </c>
      <c r="C293" s="68" t="s">
        <v>269</v>
      </c>
      <c r="D293" s="37" t="n"/>
      <c r="E293" s="69" t="n">
        <f aca="false" ca="false" dt2D="false" dtr="false" t="normal">E294</f>
        <v>192930400</v>
      </c>
    </row>
    <row customHeight="true" ht="35.2000007629395" outlineLevel="0" r="294">
      <c r="A294" s="33" t="n"/>
      <c r="B294" s="33" t="s">
        <v>111</v>
      </c>
      <c r="C294" s="68" t="s">
        <v>269</v>
      </c>
      <c r="D294" s="37" t="s">
        <v>112</v>
      </c>
      <c r="E294" s="69" t="n">
        <f aca="false" ca="false" dt2D="false" dtr="false" t="normal">'приложение 10'!I160</f>
        <v>192930400</v>
      </c>
    </row>
    <row customFormat="true" customHeight="true" ht="51.2000007629395" outlineLevel="0" r="295" s="59">
      <c r="A295" s="60" t="n">
        <v>15</v>
      </c>
      <c r="B295" s="60" t="s">
        <v>270</v>
      </c>
      <c r="C295" s="65" t="n">
        <v>6500000000</v>
      </c>
      <c r="D295" s="74" t="n"/>
      <c r="E295" s="67" t="n">
        <f aca="false" ca="false" dt2D="false" dtr="false" t="normal">E305+E296+E360+E320+E335+E342</f>
        <v>503638184</v>
      </c>
    </row>
    <row outlineLevel="0" r="296">
      <c r="A296" s="33" t="n"/>
      <c r="B296" s="33" t="s">
        <v>271</v>
      </c>
      <c r="C296" s="68" t="n">
        <v>6510000000</v>
      </c>
      <c r="D296" s="72" t="n"/>
      <c r="E296" s="69" t="n">
        <f aca="false" ca="false" dt2D="false" dtr="false" t="normal">E297+E299</f>
        <v>43850000</v>
      </c>
    </row>
    <row customHeight="true" ht="355.200012207031" outlineLevel="0" r="297">
      <c r="A297" s="33" t="n"/>
      <c r="B297" s="33" t="s">
        <v>272</v>
      </c>
      <c r="C297" s="68" t="n">
        <v>6510060960</v>
      </c>
      <c r="D297" s="72" t="n"/>
      <c r="E297" s="69" t="n">
        <f aca="false" ca="false" dt2D="false" dtr="false" t="normal">E298</f>
        <v>30600000</v>
      </c>
    </row>
    <row customHeight="true" ht="35.2000007629395" outlineLevel="0" r="298">
      <c r="A298" s="33" t="n"/>
      <c r="B298" s="33" t="s">
        <v>127</v>
      </c>
      <c r="C298" s="68" t="n">
        <v>6510060960</v>
      </c>
      <c r="D298" s="72" t="n">
        <v>400</v>
      </c>
      <c r="E298" s="69" t="n">
        <f aca="false" ca="false" dt2D="false" dtr="false" t="normal">'приложение 10'!I279</f>
        <v>30600000</v>
      </c>
    </row>
    <row customHeight="true" ht="35.2000007629395" outlineLevel="0" r="299">
      <c r="A299" s="33" t="n"/>
      <c r="B299" s="33" t="s">
        <v>273</v>
      </c>
      <c r="C299" s="68" t="s">
        <v>274</v>
      </c>
      <c r="D299" s="72" t="n"/>
      <c r="E299" s="69" t="n">
        <f aca="false" ca="false" dt2D="false" dtr="false" t="normal">E300+E303</f>
        <v>13250000</v>
      </c>
    </row>
    <row customHeight="true" ht="227.199996948242" outlineLevel="0" r="300">
      <c r="A300" s="33" t="n"/>
      <c r="B300" s="33" t="s">
        <v>275</v>
      </c>
      <c r="C300" s="68" t="s">
        <v>276</v>
      </c>
      <c r="D300" s="72" t="n"/>
      <c r="E300" s="69" t="n">
        <f aca="false" ca="false" dt2D="false" dtr="false" t="normal">E302+E301</f>
        <v>12500000</v>
      </c>
    </row>
    <row customHeight="true" ht="35.2000007629395" outlineLevel="0" r="301">
      <c r="A301" s="33" t="n"/>
      <c r="B301" s="33" t="s">
        <v>111</v>
      </c>
      <c r="C301" s="68" t="s">
        <v>276</v>
      </c>
      <c r="D301" s="72" t="n">
        <v>200</v>
      </c>
      <c r="E301" s="69" t="n">
        <f aca="false" ca="false" dt2D="false" dtr="false" t="normal">'приложение 10'!I282</f>
        <v>8300235</v>
      </c>
    </row>
    <row customHeight="true" ht="35.2000007629395" outlineLevel="0" r="302">
      <c r="A302" s="33" t="n"/>
      <c r="B302" s="33" t="s">
        <v>127</v>
      </c>
      <c r="C302" s="68" t="s">
        <v>276</v>
      </c>
      <c r="D302" s="72" t="n">
        <v>400</v>
      </c>
      <c r="E302" s="69" t="n">
        <f aca="false" ca="false" dt2D="false" dtr="false" t="normal">'приложение 10'!I283</f>
        <v>4199765</v>
      </c>
    </row>
    <row customHeight="true" ht="227.199996948242" outlineLevel="0" r="303">
      <c r="A303" s="33" t="n"/>
      <c r="B303" s="33" t="s">
        <v>275</v>
      </c>
      <c r="C303" s="68" t="s">
        <v>277</v>
      </c>
      <c r="D303" s="72" t="n"/>
      <c r="E303" s="69" t="n">
        <f aca="false" ca="false" dt2D="false" dtr="false" t="normal">E304</f>
        <v>750000</v>
      </c>
    </row>
    <row customHeight="true" ht="35.2000007629395" outlineLevel="0" r="304">
      <c r="A304" s="33" t="n"/>
      <c r="B304" s="33" t="s">
        <v>127</v>
      </c>
      <c r="C304" s="68" t="s">
        <v>277</v>
      </c>
      <c r="D304" s="72" t="n">
        <v>400</v>
      </c>
      <c r="E304" s="69" t="n">
        <f aca="false" ca="false" dt2D="false" dtr="false" t="normal">'приложение 10'!I285</f>
        <v>750000</v>
      </c>
    </row>
    <row customHeight="true" ht="35.2000007629395" outlineLevel="0" r="305">
      <c r="A305" s="33" t="n"/>
      <c r="B305" s="33" t="s">
        <v>278</v>
      </c>
      <c r="C305" s="68" t="n">
        <v>6520000000</v>
      </c>
      <c r="D305" s="37" t="n"/>
      <c r="E305" s="69" t="n">
        <f aca="false" ca="false" dt2D="false" dtr="false" t="normal">E308+E310+E313+E306</f>
        <v>99691800</v>
      </c>
    </row>
    <row customHeight="true" ht="51.2000007629395" outlineLevel="0" r="306">
      <c r="A306" s="33" t="n"/>
      <c r="B306" s="33" t="s">
        <v>279</v>
      </c>
      <c r="C306" s="68" t="n">
        <v>6520010840</v>
      </c>
      <c r="D306" s="37" t="n"/>
      <c r="E306" s="69" t="n">
        <f aca="false" ca="false" dt2D="false" dtr="false" t="normal">E307</f>
        <v>134000</v>
      </c>
    </row>
    <row customHeight="true" ht="35.2000007629395" outlineLevel="0" r="307">
      <c r="A307" s="33" t="n"/>
      <c r="B307" s="33" t="s">
        <v>111</v>
      </c>
      <c r="C307" s="68" t="n">
        <v>6520010840</v>
      </c>
      <c r="D307" s="37" t="s">
        <v>112</v>
      </c>
      <c r="E307" s="69" t="n">
        <f aca="false" ca="false" dt2D="false" dtr="false" t="normal">'приложение 10'!I187</f>
        <v>134000</v>
      </c>
    </row>
    <row customHeight="true" ht="83.1999969482422" outlineLevel="0" r="308">
      <c r="A308" s="33" t="n"/>
      <c r="B308" s="33" t="s">
        <v>280</v>
      </c>
      <c r="C308" s="68" t="s">
        <v>281</v>
      </c>
      <c r="D308" s="37" t="n"/>
      <c r="E308" s="69" t="n">
        <f aca="false" ca="false" dt2D="false" dtr="false" t="normal">E309</f>
        <v>52911700</v>
      </c>
    </row>
    <row customHeight="true" ht="35.2000007629395" outlineLevel="0" r="309">
      <c r="A309" s="33" t="n"/>
      <c r="B309" s="33" t="s">
        <v>127</v>
      </c>
      <c r="C309" s="68" t="s">
        <v>281</v>
      </c>
      <c r="D309" s="37" t="s">
        <v>128</v>
      </c>
      <c r="E309" s="69" t="n">
        <f aca="false" ca="false" dt2D="false" dtr="false" t="normal">'приложение 10'!I301</f>
        <v>52911700</v>
      </c>
    </row>
    <row customHeight="true" ht="99.1999969482422" outlineLevel="0" r="310">
      <c r="A310" s="33" t="n"/>
      <c r="B310" s="33" t="s">
        <v>282</v>
      </c>
      <c r="C310" s="68" t="s">
        <v>283</v>
      </c>
      <c r="D310" s="37" t="n"/>
      <c r="E310" s="69" t="n">
        <f aca="false" ca="false" dt2D="false" dtr="false" t="normal">E312+E311</f>
        <v>33153000.000000007</v>
      </c>
    </row>
    <row customHeight="true" ht="35.2000007629395" outlineLevel="0" r="311">
      <c r="A311" s="33" t="n"/>
      <c r="B311" s="33" t="s">
        <v>111</v>
      </c>
      <c r="C311" s="68" t="s">
        <v>283</v>
      </c>
      <c r="D311" s="37" t="s">
        <v>112</v>
      </c>
      <c r="E311" s="69" t="n">
        <f aca="false" ca="false" dt2D="false" dtr="false" t="normal">'приложение 10'!I303</f>
        <v>65088.100000000006</v>
      </c>
    </row>
    <row customHeight="true" ht="35.2000007629395" outlineLevel="0" r="312">
      <c r="A312" s="33" t="n"/>
      <c r="B312" s="33" t="s">
        <v>127</v>
      </c>
      <c r="C312" s="68" t="s">
        <v>283</v>
      </c>
      <c r="D312" s="37" t="s">
        <v>128</v>
      </c>
      <c r="E312" s="69" t="n">
        <f aca="false" ca="false" dt2D="false" dtr="false" t="normal">'приложение 10'!I304</f>
        <v>33087911.900000006</v>
      </c>
    </row>
    <row customHeight="true" ht="51.2000007629395" outlineLevel="0" r="313">
      <c r="A313" s="33" t="n"/>
      <c r="B313" s="33" t="s">
        <v>284</v>
      </c>
      <c r="C313" s="68" t="s">
        <v>285</v>
      </c>
      <c r="D313" s="37" t="n"/>
      <c r="E313" s="69" t="n">
        <f aca="false" ca="false" dt2D="false" dtr="false" t="normal">E314+E316+E318</f>
        <v>13493100</v>
      </c>
    </row>
    <row customHeight="true" ht="99.1999969482422" outlineLevel="0" r="314">
      <c r="A314" s="33" t="n"/>
      <c r="B314" s="33" t="s">
        <v>286</v>
      </c>
      <c r="C314" s="68" t="s">
        <v>287</v>
      </c>
      <c r="D314" s="37" t="n"/>
      <c r="E314" s="69" t="n">
        <f aca="false" ca="false" dt2D="false" dtr="false" t="normal">E315</f>
        <v>7508900</v>
      </c>
    </row>
    <row outlineLevel="0" r="315">
      <c r="A315" s="33" t="n"/>
      <c r="B315" s="33" t="s">
        <v>115</v>
      </c>
      <c r="C315" s="68" t="s">
        <v>287</v>
      </c>
      <c r="D315" s="37" t="s">
        <v>116</v>
      </c>
      <c r="E315" s="69" t="n">
        <f aca="false" ca="false" dt2D="false" dtr="false" t="normal">'приложение 10'!I190</f>
        <v>7508900</v>
      </c>
    </row>
    <row customHeight="true" ht="99.1999969482422" outlineLevel="0" r="316">
      <c r="A316" s="33" t="n"/>
      <c r="B316" s="33" t="s">
        <v>286</v>
      </c>
      <c r="C316" s="68" t="s">
        <v>288</v>
      </c>
      <c r="D316" s="37" t="n"/>
      <c r="E316" s="69" t="n">
        <f aca="false" ca="false" dt2D="false" dtr="false" t="normal">E317</f>
        <v>5174600</v>
      </c>
    </row>
    <row outlineLevel="0" r="317">
      <c r="A317" s="33" t="n"/>
      <c r="B317" s="33" t="s">
        <v>115</v>
      </c>
      <c r="C317" s="68" t="s">
        <v>288</v>
      </c>
      <c r="D317" s="37" t="s">
        <v>116</v>
      </c>
      <c r="E317" s="69" t="n">
        <f aca="false" ca="false" dt2D="false" dtr="false" t="normal">'приложение 10'!I192</f>
        <v>5174600</v>
      </c>
    </row>
    <row customHeight="true" ht="99.1999969482422" outlineLevel="0" r="318">
      <c r="A318" s="33" t="n"/>
      <c r="B318" s="33" t="s">
        <v>286</v>
      </c>
      <c r="C318" s="68" t="s">
        <v>289</v>
      </c>
      <c r="D318" s="37" t="n"/>
      <c r="E318" s="69" t="n">
        <f aca="false" ca="false" dt2D="false" dtr="false" t="normal">E319</f>
        <v>809600</v>
      </c>
    </row>
    <row outlineLevel="0" r="319">
      <c r="A319" s="33" t="n"/>
      <c r="B319" s="33" t="s">
        <v>115</v>
      </c>
      <c r="C319" s="68" t="s">
        <v>289</v>
      </c>
      <c r="D319" s="37" t="s">
        <v>116</v>
      </c>
      <c r="E319" s="69" t="n">
        <f aca="false" ca="false" dt2D="false" dtr="false" t="normal">'приложение 10'!I194</f>
        <v>809600</v>
      </c>
    </row>
    <row customHeight="true" ht="35.2000007629395" outlineLevel="0" r="320">
      <c r="A320" s="33" t="n"/>
      <c r="B320" s="33" t="s">
        <v>290</v>
      </c>
      <c r="C320" s="68" t="n">
        <v>6540000000</v>
      </c>
      <c r="D320" s="37" t="n"/>
      <c r="E320" s="69" t="n">
        <f aca="false" ca="false" dt2D="false" dtr="false" t="normal">+E325+E331+E329+E321+E327+E323+E333</f>
        <v>29009000</v>
      </c>
    </row>
    <row outlineLevel="0" r="321">
      <c r="A321" s="33" t="n"/>
      <c r="B321" s="33" t="s">
        <v>291</v>
      </c>
      <c r="C321" s="68" t="n">
        <v>6540010280</v>
      </c>
      <c r="D321" s="37" t="n"/>
      <c r="E321" s="69" t="n">
        <f aca="false" ca="false" dt2D="false" dtr="false" t="normal">E322</f>
        <v>1201400</v>
      </c>
    </row>
    <row customHeight="true" ht="35.2000007629395" outlineLevel="0" r="322">
      <c r="A322" s="33" t="n"/>
      <c r="B322" s="33" t="s">
        <v>127</v>
      </c>
      <c r="C322" s="68" t="n">
        <v>6540010280</v>
      </c>
      <c r="D322" s="37" t="s">
        <v>128</v>
      </c>
      <c r="E322" s="69" t="n">
        <f aca="false" ca="false" dt2D="false" dtr="false" t="normal">'приложение 10'!I212</f>
        <v>1201400</v>
      </c>
    </row>
    <row outlineLevel="0" r="323">
      <c r="A323" s="33" t="n"/>
      <c r="B323" s="33" t="s">
        <v>292</v>
      </c>
      <c r="C323" s="68" t="n">
        <v>6540010290</v>
      </c>
      <c r="D323" s="37" t="n"/>
      <c r="E323" s="69" t="n">
        <f aca="false" ca="false" dt2D="false" dtr="false" t="normal">E324</f>
        <v>1099900</v>
      </c>
    </row>
    <row customHeight="true" ht="35.2000007629395" outlineLevel="0" r="324">
      <c r="A324" s="33" t="n"/>
      <c r="B324" s="33" t="s">
        <v>127</v>
      </c>
      <c r="C324" s="68" t="n">
        <v>6540010290</v>
      </c>
      <c r="D324" s="37" t="s">
        <v>128</v>
      </c>
      <c r="E324" s="69" t="n">
        <f aca="false" ca="false" dt2D="false" dtr="false" t="normal">'приложение 10'!I214</f>
        <v>1099900</v>
      </c>
    </row>
    <row customHeight="true" ht="35.2000007629395" outlineLevel="0" r="325">
      <c r="A325" s="33" t="n"/>
      <c r="B325" s="33" t="s">
        <v>293</v>
      </c>
      <c r="C325" s="68" t="n">
        <v>6540011280</v>
      </c>
      <c r="D325" s="37" t="n"/>
      <c r="E325" s="69" t="n">
        <f aca="false" ca="false" dt2D="false" dtr="false" t="normal">E326</f>
        <v>3267600</v>
      </c>
    </row>
    <row customHeight="true" ht="35.2000007629395" outlineLevel="0" r="326">
      <c r="A326" s="33" t="n"/>
      <c r="B326" s="33" t="s">
        <v>127</v>
      </c>
      <c r="C326" s="68" t="n">
        <v>6540011280</v>
      </c>
      <c r="D326" s="37" t="s">
        <v>128</v>
      </c>
      <c r="E326" s="69" t="n">
        <f aca="false" ca="false" dt2D="false" dtr="false" t="normal">'приложение 10'!I216</f>
        <v>3267600</v>
      </c>
    </row>
    <row outlineLevel="0" r="327">
      <c r="A327" s="33" t="n"/>
      <c r="B327" s="33" t="s">
        <v>294</v>
      </c>
      <c r="C327" s="68" t="s">
        <v>295</v>
      </c>
      <c r="D327" s="37" t="n"/>
      <c r="E327" s="69" t="n">
        <f aca="false" ca="false" dt2D="false" dtr="false" t="normal">E328</f>
        <v>8477217</v>
      </c>
    </row>
    <row customHeight="true" ht="35.2000007629395" outlineLevel="0" r="328">
      <c r="A328" s="33" t="n"/>
      <c r="B328" s="33" t="s">
        <v>127</v>
      </c>
      <c r="C328" s="68" t="s">
        <v>295</v>
      </c>
      <c r="D328" s="37" t="s">
        <v>128</v>
      </c>
      <c r="E328" s="69" t="n">
        <f aca="false" ca="false" dt2D="false" dtr="false" t="normal">'приложение 10'!I218</f>
        <v>8477217</v>
      </c>
    </row>
    <row customHeight="true" hidden="true" ht="83.1999969482422" outlineLevel="0" r="329">
      <c r="A329" s="33" t="n"/>
      <c r="B329" s="33" t="s">
        <v>296</v>
      </c>
      <c r="C329" s="68" t="s">
        <v>297</v>
      </c>
      <c r="D329" s="37" t="n"/>
      <c r="E329" s="69" t="n">
        <f aca="false" ca="false" dt2D="false" dtr="false" t="normal">E330</f>
        <v>0</v>
      </c>
    </row>
    <row customHeight="true" hidden="true" ht="35.2000007629395" outlineLevel="0" r="330">
      <c r="A330" s="33" t="n"/>
      <c r="B330" s="33" t="s">
        <v>127</v>
      </c>
      <c r="C330" s="68" t="s">
        <v>297</v>
      </c>
      <c r="D330" s="37" t="s">
        <v>128</v>
      </c>
      <c r="E330" s="69" t="n">
        <f aca="false" ca="false" dt2D="false" dtr="false" t="normal">'приложение 10'!I220</f>
        <v>0</v>
      </c>
    </row>
    <row customHeight="true" ht="115.199996948242" outlineLevel="0" r="331">
      <c r="A331" s="33" t="n"/>
      <c r="B331" s="33" t="s">
        <v>298</v>
      </c>
      <c r="C331" s="68" t="s">
        <v>299</v>
      </c>
      <c r="D331" s="37" t="n"/>
      <c r="E331" s="69" t="n">
        <f aca="false" ca="false" dt2D="false" dtr="false" t="normal">E332</f>
        <v>14962800</v>
      </c>
    </row>
    <row customHeight="true" ht="35.2000007629395" outlineLevel="0" r="332">
      <c r="A332" s="33" t="n"/>
      <c r="B332" s="33" t="s">
        <v>127</v>
      </c>
      <c r="C332" s="68" t="s">
        <v>299</v>
      </c>
      <c r="D332" s="37" t="s">
        <v>128</v>
      </c>
      <c r="E332" s="69" t="n">
        <f aca="false" ca="false" dt2D="false" dtr="false" t="normal">'приложение 10'!I222</f>
        <v>14962800</v>
      </c>
    </row>
    <row customHeight="true" ht="35.2000007629395" outlineLevel="0" r="333">
      <c r="A333" s="33" t="n"/>
      <c r="B333" s="33" t="s">
        <v>294</v>
      </c>
      <c r="C333" s="68" t="s">
        <v>300</v>
      </c>
      <c r="D333" s="37" t="n"/>
      <c r="E333" s="69" t="n">
        <f aca="false" ca="false" dt2D="false" dtr="false" t="normal">E334</f>
        <v>83</v>
      </c>
    </row>
    <row customHeight="true" ht="35.2000007629395" outlineLevel="0" r="334">
      <c r="A334" s="33" t="n"/>
      <c r="B334" s="33" t="s">
        <v>127</v>
      </c>
      <c r="C334" s="68" t="s">
        <v>300</v>
      </c>
      <c r="D334" s="37" t="s">
        <v>128</v>
      </c>
      <c r="E334" s="69" t="n">
        <f aca="false" ca="false" dt2D="false" dtr="false" t="normal">'приложение 10'!I224</f>
        <v>83</v>
      </c>
    </row>
    <row outlineLevel="0" r="335">
      <c r="A335" s="33" t="n"/>
      <c r="B335" s="33" t="s">
        <v>301</v>
      </c>
      <c r="C335" s="68" t="n">
        <v>6550000000</v>
      </c>
      <c r="D335" s="37" t="n"/>
      <c r="E335" s="69" t="n">
        <f aca="false" ca="false" dt2D="false" dtr="false" t="normal">E338+E336+E340</f>
        <v>168653400</v>
      </c>
    </row>
    <row customHeight="true" hidden="true" ht="67.1999969482422" outlineLevel="0" r="336">
      <c r="A336" s="33" t="n"/>
      <c r="B336" s="33" t="s">
        <v>302</v>
      </c>
      <c r="C336" s="68" t="n">
        <v>6550010390</v>
      </c>
      <c r="D336" s="37" t="n"/>
      <c r="E336" s="69" t="n">
        <f aca="false" ca="false" dt2D="false" dtr="false" t="normal">E337</f>
        <v>0</v>
      </c>
    </row>
    <row customHeight="true" hidden="true" ht="35.2000007629395" outlineLevel="0" r="337">
      <c r="A337" s="33" t="n"/>
      <c r="B337" s="33" t="s">
        <v>127</v>
      </c>
      <c r="C337" s="68" t="n">
        <v>6550010390</v>
      </c>
      <c r="D337" s="37" t="s">
        <v>128</v>
      </c>
      <c r="E337" s="69" t="n">
        <f aca="false" ca="false" dt2D="false" dtr="false" t="normal">'приложение 10'!I227</f>
        <v>0</v>
      </c>
    </row>
    <row customHeight="true" ht="51.2000007629395" outlineLevel="0" r="338">
      <c r="A338" s="33" t="n"/>
      <c r="B338" s="33" t="s">
        <v>303</v>
      </c>
      <c r="C338" s="68" t="s">
        <v>304</v>
      </c>
      <c r="D338" s="37" t="n"/>
      <c r="E338" s="69" t="n">
        <f aca="false" ca="false" dt2D="false" dtr="false" t="normal">E339</f>
        <v>168650385</v>
      </c>
    </row>
    <row customHeight="true" ht="35.2000007629395" outlineLevel="0" r="339">
      <c r="A339" s="33" t="n"/>
      <c r="B339" s="33" t="s">
        <v>127</v>
      </c>
      <c r="C339" s="68" t="s">
        <v>304</v>
      </c>
      <c r="D339" s="37" t="s">
        <v>128</v>
      </c>
      <c r="E339" s="69" t="n">
        <f aca="false" ca="false" dt2D="false" dtr="false" t="normal">'приложение 10'!I229</f>
        <v>168650385</v>
      </c>
    </row>
    <row customHeight="true" ht="51.2000007629395" outlineLevel="0" r="340">
      <c r="A340" s="33" t="n"/>
      <c r="B340" s="33" t="s">
        <v>303</v>
      </c>
      <c r="C340" s="68" t="s">
        <v>305</v>
      </c>
      <c r="D340" s="37" t="n"/>
      <c r="E340" s="69" t="n">
        <f aca="false" ca="false" dt2D="false" dtr="false" t="normal">E341</f>
        <v>3015</v>
      </c>
    </row>
    <row customHeight="true" ht="35.2000007629395" outlineLevel="0" r="341">
      <c r="A341" s="33" t="n"/>
      <c r="B341" s="33" t="s">
        <v>127</v>
      </c>
      <c r="C341" s="68" t="s">
        <v>305</v>
      </c>
      <c r="D341" s="37" t="s">
        <v>128</v>
      </c>
      <c r="E341" s="69" t="n">
        <f aca="false" ca="false" dt2D="false" dtr="false" t="normal">'приложение 10'!I231</f>
        <v>3015</v>
      </c>
    </row>
    <row outlineLevel="0" r="342">
      <c r="A342" s="33" t="n"/>
      <c r="B342" s="33" t="s">
        <v>306</v>
      </c>
      <c r="C342" s="68" t="n">
        <v>6570000000</v>
      </c>
      <c r="D342" s="37" t="n"/>
      <c r="E342" s="69" t="n">
        <f aca="false" ca="false" dt2D="false" dtr="false" t="normal">E355+E353+E351+E347+E345+E343+E349</f>
        <v>38583484</v>
      </c>
    </row>
    <row customHeight="true" ht="51.2000007629395" outlineLevel="0" r="343">
      <c r="A343" s="33" t="n"/>
      <c r="B343" s="33" t="s">
        <v>307</v>
      </c>
      <c r="C343" s="68" t="n">
        <v>6570010710</v>
      </c>
      <c r="D343" s="37" t="n"/>
      <c r="E343" s="69" t="n">
        <f aca="false" ca="false" dt2D="false" dtr="false" t="normal">E344</f>
        <v>3191288</v>
      </c>
    </row>
    <row customHeight="true" ht="35.2000007629395" outlineLevel="0" r="344">
      <c r="A344" s="33" t="n"/>
      <c r="B344" s="33" t="s">
        <v>127</v>
      </c>
      <c r="C344" s="68" t="n">
        <v>6570010710</v>
      </c>
      <c r="D344" s="37" t="s">
        <v>128</v>
      </c>
      <c r="E344" s="69" t="n">
        <f aca="false" ca="false" dt2D="false" dtr="false" t="normal">'приложение 10'!I250</f>
        <v>3191288</v>
      </c>
    </row>
    <row customHeight="true" ht="35.2000007629395" outlineLevel="0" r="345">
      <c r="A345" s="33" t="n"/>
      <c r="B345" s="33" t="s">
        <v>308</v>
      </c>
      <c r="C345" s="68" t="n">
        <v>6570010970</v>
      </c>
      <c r="D345" s="37" t="n"/>
      <c r="E345" s="69" t="n">
        <f aca="false" ca="false" dt2D="false" dtr="false" t="normal">E346</f>
        <v>8317600</v>
      </c>
    </row>
    <row customHeight="true" ht="35.2000007629395" outlineLevel="0" r="346">
      <c r="A346" s="33" t="n"/>
      <c r="B346" s="33" t="s">
        <v>127</v>
      </c>
      <c r="C346" s="68" t="n">
        <v>6570010970</v>
      </c>
      <c r="D346" s="37" t="s">
        <v>128</v>
      </c>
      <c r="E346" s="69" t="n">
        <f aca="false" ca="false" dt2D="false" dtr="false" t="normal">'приложение 10'!I240</f>
        <v>8317600</v>
      </c>
    </row>
    <row outlineLevel="0" r="347">
      <c r="A347" s="33" t="n"/>
      <c r="B347" s="33" t="s">
        <v>309</v>
      </c>
      <c r="C347" s="68" t="n">
        <v>6570010980</v>
      </c>
      <c r="D347" s="72" t="n"/>
      <c r="E347" s="69" t="n">
        <f aca="false" ca="false" dt2D="false" dtr="false" t="normal">E348</f>
        <v>3000000</v>
      </c>
    </row>
    <row customHeight="true" ht="35.2000007629395" outlineLevel="0" r="348">
      <c r="A348" s="33" t="n"/>
      <c r="B348" s="33" t="s">
        <v>127</v>
      </c>
      <c r="C348" s="68" t="n">
        <v>6570010980</v>
      </c>
      <c r="D348" s="72" t="n">
        <v>400</v>
      </c>
      <c r="E348" s="69" t="n">
        <f aca="false" ca="false" dt2D="false" dtr="false" t="normal">'приложение 10'!I482</f>
        <v>3000000</v>
      </c>
    </row>
    <row customHeight="true" ht="51.2000007629395" outlineLevel="0" r="349">
      <c r="A349" s="33" t="n"/>
      <c r="B349" s="33" t="s">
        <v>310</v>
      </c>
      <c r="C349" s="68" t="n">
        <v>6570011030</v>
      </c>
      <c r="D349" s="37" t="n"/>
      <c r="E349" s="69" t="n">
        <f aca="false" ca="false" dt2D="false" dtr="false" t="normal">E350</f>
        <v>15340000</v>
      </c>
    </row>
    <row customHeight="true" ht="35.2000007629395" outlineLevel="0" r="350">
      <c r="A350" s="33" t="n"/>
      <c r="B350" s="33" t="s">
        <v>127</v>
      </c>
      <c r="C350" s="68" t="n">
        <v>6570011030</v>
      </c>
      <c r="D350" s="37" t="s">
        <v>128</v>
      </c>
      <c r="E350" s="69" t="n">
        <f aca="false" ca="false" dt2D="false" dtr="false" t="normal">'приложение 10'!I252</f>
        <v>15340000</v>
      </c>
    </row>
    <row customHeight="true" ht="83.1999969482422" outlineLevel="0" r="351">
      <c r="A351" s="33" t="n"/>
      <c r="B351" s="33" t="s">
        <v>311</v>
      </c>
      <c r="C351" s="68" t="n">
        <v>6570011070</v>
      </c>
      <c r="D351" s="72" t="n"/>
      <c r="E351" s="69" t="n">
        <f aca="false" ca="false" dt2D="false" dtr="false" t="normal">E352</f>
        <v>3206200</v>
      </c>
    </row>
    <row customHeight="true" ht="35.2000007629395" outlineLevel="0" r="352">
      <c r="A352" s="33" t="n"/>
      <c r="B352" s="33" t="s">
        <v>127</v>
      </c>
      <c r="C352" s="68" t="n">
        <v>6570011070</v>
      </c>
      <c r="D352" s="72" t="n">
        <v>400</v>
      </c>
      <c r="E352" s="69" t="n">
        <f aca="false" ca="false" dt2D="false" dtr="false" t="normal">'приложение 10'!I429</f>
        <v>3206200</v>
      </c>
    </row>
    <row customHeight="true" ht="83.1999969482422" outlineLevel="0" r="353">
      <c r="A353" s="33" t="n"/>
      <c r="B353" s="33" t="s">
        <v>296</v>
      </c>
      <c r="C353" s="68" t="s">
        <v>312</v>
      </c>
      <c r="D353" s="72" t="n"/>
      <c r="E353" s="69" t="n">
        <f aca="false" ca="false" dt2D="false" dtr="false" t="normal">E354</f>
        <v>4867304</v>
      </c>
    </row>
    <row customHeight="true" ht="35.2000007629395" outlineLevel="0" r="354">
      <c r="A354" s="33" t="n"/>
      <c r="B354" s="33" t="s">
        <v>127</v>
      </c>
      <c r="C354" s="68" t="s">
        <v>312</v>
      </c>
      <c r="D354" s="72" t="n">
        <v>400</v>
      </c>
      <c r="E354" s="69" t="n">
        <f aca="false" ca="false" dt2D="false" dtr="false" t="normal">'приложение 10'!I484</f>
        <v>4867304</v>
      </c>
    </row>
    <row customHeight="true" ht="51.2000007629395" outlineLevel="0" r="355">
      <c r="A355" s="33" t="n"/>
      <c r="B355" s="33" t="s">
        <v>313</v>
      </c>
      <c r="C355" s="68" t="n">
        <v>6570100000</v>
      </c>
      <c r="D355" s="37" t="n"/>
      <c r="E355" s="69" t="n">
        <f aca="false" ca="false" dt2D="false" dtr="false" t="normal">E356+E358</f>
        <v>661092</v>
      </c>
    </row>
    <row customHeight="true" hidden="true" ht="99.1999969482422" outlineLevel="0" r="356">
      <c r="A356" s="33" t="n"/>
      <c r="B356" s="33" t="s">
        <v>314</v>
      </c>
      <c r="C356" s="68" t="s">
        <v>315</v>
      </c>
      <c r="D356" s="37" t="n"/>
      <c r="E356" s="69" t="n">
        <f aca="false" ca="false" dt2D="false" dtr="false" t="normal">E357</f>
        <v>0</v>
      </c>
    </row>
    <row customHeight="true" hidden="true" ht="35.2000007629395" outlineLevel="0" r="357">
      <c r="A357" s="33" t="n"/>
      <c r="B357" s="33" t="s">
        <v>127</v>
      </c>
      <c r="C357" s="68" t="s">
        <v>315</v>
      </c>
      <c r="D357" s="37" t="s">
        <v>128</v>
      </c>
      <c r="E357" s="69" t="n">
        <f aca="false" ca="false" dt2D="false" dtr="false" t="normal">'приложение 10'!I243</f>
        <v>0</v>
      </c>
    </row>
    <row customHeight="true" ht="99.1999969482422" outlineLevel="0" r="358">
      <c r="A358" s="33" t="n"/>
      <c r="B358" s="33" t="s">
        <v>314</v>
      </c>
      <c r="C358" s="68" t="s">
        <v>316</v>
      </c>
      <c r="D358" s="37" t="n"/>
      <c r="E358" s="69" t="n">
        <f aca="false" ca="false" dt2D="false" dtr="false" t="normal">E359</f>
        <v>661092</v>
      </c>
    </row>
    <row customHeight="true" ht="35.2000007629395" outlineLevel="0" r="359">
      <c r="A359" s="33" t="n"/>
      <c r="B359" s="33" t="s">
        <v>127</v>
      </c>
      <c r="C359" s="68" t="s">
        <v>316</v>
      </c>
      <c r="D359" s="37" t="s">
        <v>128</v>
      </c>
      <c r="E359" s="69" t="n">
        <f aca="false" ca="false" dt2D="false" dtr="false" t="normal">'приложение 10'!I245</f>
        <v>661092</v>
      </c>
    </row>
    <row customHeight="true" ht="35.2000007629395" outlineLevel="0" r="360">
      <c r="A360" s="33" t="n"/>
      <c r="B360" s="33" t="s">
        <v>317</v>
      </c>
      <c r="C360" s="68" t="n">
        <v>6580000000</v>
      </c>
      <c r="D360" s="37" t="n"/>
      <c r="E360" s="69" t="n">
        <f aca="false" ca="false" dt2D="false" dtr="false" t="normal">E365+E361+E363</f>
        <v>123850500</v>
      </c>
    </row>
    <row customHeight="true" ht="35.2000007629395" outlineLevel="0" r="361">
      <c r="A361" s="33" t="n"/>
      <c r="B361" s="33" t="s">
        <v>318</v>
      </c>
      <c r="C361" s="68" t="n">
        <v>6580010850</v>
      </c>
      <c r="D361" s="37" t="n"/>
      <c r="E361" s="69" t="n">
        <f aca="false" ca="false" dt2D="false" dtr="false" t="normal">E362</f>
        <v>3260000</v>
      </c>
    </row>
    <row customHeight="true" ht="35.2000007629395" outlineLevel="0" r="362">
      <c r="A362" s="33" t="n"/>
      <c r="B362" s="33" t="s">
        <v>127</v>
      </c>
      <c r="C362" s="68" t="n">
        <v>6580010850</v>
      </c>
      <c r="D362" s="37" t="s">
        <v>128</v>
      </c>
      <c r="E362" s="69" t="n">
        <f aca="false" ca="false" dt2D="false" dtr="false" t="normal">'приложение 10'!I310+'приложение 10'!I646</f>
        <v>3260000</v>
      </c>
    </row>
    <row customHeight="true" ht="35.2000007629395" outlineLevel="0" r="363">
      <c r="A363" s="33" t="n"/>
      <c r="B363" s="33" t="s">
        <v>319</v>
      </c>
      <c r="C363" s="68" t="n">
        <v>6580010890</v>
      </c>
      <c r="D363" s="37" t="n"/>
      <c r="E363" s="69" t="n">
        <f aca="false" ca="false" dt2D="false" dtr="false" t="normal">E364</f>
        <v>120000</v>
      </c>
    </row>
    <row customHeight="true" ht="35.2000007629395" outlineLevel="0" r="364">
      <c r="A364" s="33" t="n"/>
      <c r="B364" s="33" t="s">
        <v>127</v>
      </c>
      <c r="C364" s="68" t="n">
        <v>6580010890</v>
      </c>
      <c r="D364" s="37" t="s">
        <v>128</v>
      </c>
      <c r="E364" s="69" t="n">
        <f aca="false" ca="false" dt2D="false" dtr="false" t="normal">'приложение 10'!I312</f>
        <v>120000</v>
      </c>
    </row>
    <row customHeight="true" ht="99.1999969482422" outlineLevel="0" r="365">
      <c r="A365" s="33" t="n"/>
      <c r="B365" s="33" t="s">
        <v>320</v>
      </c>
      <c r="C365" s="68" t="s">
        <v>321</v>
      </c>
      <c r="D365" s="37" t="n"/>
      <c r="E365" s="69" t="n">
        <f aca="false" ca="false" dt2D="false" dtr="false" t="normal">E367+E366</f>
        <v>120470500</v>
      </c>
    </row>
    <row customHeight="true" ht="35.2000007629395" outlineLevel="0" r="366">
      <c r="A366" s="33" t="n"/>
      <c r="B366" s="33" t="s">
        <v>111</v>
      </c>
      <c r="C366" s="68" t="s">
        <v>321</v>
      </c>
      <c r="D366" s="37" t="s">
        <v>112</v>
      </c>
      <c r="E366" s="69" t="n">
        <f aca="false" ca="false" dt2D="false" dtr="false" t="normal">'приложение 10'!I314</f>
        <v>4376900</v>
      </c>
    </row>
    <row customHeight="true" ht="35.2000007629395" outlineLevel="0" r="367">
      <c r="A367" s="33" t="n"/>
      <c r="B367" s="33" t="s">
        <v>127</v>
      </c>
      <c r="C367" s="68" t="s">
        <v>321</v>
      </c>
      <c r="D367" s="37" t="s">
        <v>128</v>
      </c>
      <c r="E367" s="69" t="n">
        <f aca="false" ca="false" dt2D="false" dtr="false" t="normal">'приложение 10'!I315</f>
        <v>116093600</v>
      </c>
    </row>
    <row customFormat="true" customHeight="true" ht="35.2000007629395" outlineLevel="0" r="368" s="59">
      <c r="A368" s="60" t="n">
        <v>16</v>
      </c>
      <c r="B368" s="60" t="s">
        <v>322</v>
      </c>
      <c r="C368" s="65" t="n">
        <v>6600000000</v>
      </c>
      <c r="D368" s="74" t="n"/>
      <c r="E368" s="67" t="n">
        <f aca="false" ca="false" dt2D="false" dtr="false" t="normal">E369</f>
        <v>141860</v>
      </c>
      <c r="IU368" s="34" t="n"/>
      <c r="IV368" s="34" t="n"/>
    </row>
    <row customHeight="true" ht="35.2000007629395" outlineLevel="0" r="369">
      <c r="A369" s="33" t="n"/>
      <c r="B369" s="33" t="s">
        <v>291</v>
      </c>
      <c r="C369" s="68" t="n">
        <v>6600010280</v>
      </c>
      <c r="D369" s="37" t="n"/>
      <c r="E369" s="69" t="n">
        <f aca="false" ca="false" dt2D="false" dtr="false" t="normal">E370</f>
        <v>141860</v>
      </c>
    </row>
    <row customHeight="true" ht="35.2000007629395" outlineLevel="0" r="370">
      <c r="A370" s="33" t="n"/>
      <c r="B370" s="33" t="s">
        <v>111</v>
      </c>
      <c r="C370" s="68" t="n">
        <v>6600010280</v>
      </c>
      <c r="D370" s="37" t="s">
        <v>112</v>
      </c>
      <c r="E370" s="69" t="n">
        <f aca="false" ca="false" dt2D="false" dtr="false" t="normal">'приложение 10'!I234</f>
        <v>141860</v>
      </c>
    </row>
    <row customFormat="true" customHeight="true" hidden="true" ht="19.3500003814697" outlineLevel="0" r="371" s="59">
      <c r="A371" s="60" t="n">
        <v>17</v>
      </c>
      <c r="B371" s="60" t="s">
        <v>323</v>
      </c>
      <c r="C371" s="65" t="n">
        <v>6700000000</v>
      </c>
      <c r="D371" s="74" t="n"/>
      <c r="E371" s="67" t="n">
        <f aca="false" ca="false" dt2D="false" dtr="false" t="normal">E372</f>
        <v>0</v>
      </c>
      <c r="IU371" s="34" t="n"/>
      <c r="IV371" s="34" t="n"/>
    </row>
    <row customHeight="true" hidden="true" ht="67.1999969482422" outlineLevel="0" r="372">
      <c r="A372" s="33" t="n"/>
      <c r="B372" s="33" t="s">
        <v>324</v>
      </c>
      <c r="C372" s="68" t="n">
        <v>6700010940</v>
      </c>
      <c r="D372" s="37" t="n"/>
      <c r="E372" s="69" t="n">
        <f aca="false" ca="false" dt2D="false" dtr="false" t="normal">E373</f>
        <v>0</v>
      </c>
    </row>
    <row customHeight="true" hidden="true" ht="35.2000007629395" outlineLevel="0" r="373">
      <c r="A373" s="33" t="n"/>
      <c r="B373" s="33" t="s">
        <v>111</v>
      </c>
      <c r="C373" s="68" t="n">
        <v>6700010940</v>
      </c>
      <c r="D373" s="37" t="s">
        <v>112</v>
      </c>
      <c r="E373" s="69" t="n">
        <f aca="false" ca="false" dt2D="false" dtr="false" t="normal">'приложение 10'!I197</f>
        <v>0</v>
      </c>
    </row>
    <row customFormat="true" customHeight="true" ht="67.1999969482422" outlineLevel="0" r="374" s="59">
      <c r="A374" s="60" t="n">
        <v>17</v>
      </c>
      <c r="B374" s="60" t="s">
        <v>325</v>
      </c>
      <c r="C374" s="65" t="n">
        <v>6900000000</v>
      </c>
      <c r="D374" s="74" t="n"/>
      <c r="E374" s="67" t="n">
        <f aca="false" ca="false" dt2D="false" dtr="false" t="normal">E375</f>
        <v>10537400</v>
      </c>
    </row>
    <row customHeight="true" ht="35.2000007629395" outlineLevel="0" r="375">
      <c r="A375" s="33" t="n"/>
      <c r="B375" s="33" t="s">
        <v>326</v>
      </c>
      <c r="C375" s="68" t="s">
        <v>327</v>
      </c>
      <c r="D375" s="37" t="n"/>
      <c r="E375" s="69" t="n">
        <f aca="false" ca="false" dt2D="false" dtr="false" t="normal">E376</f>
        <v>10537400</v>
      </c>
    </row>
    <row customHeight="true" ht="35.2000007629395" outlineLevel="0" r="376">
      <c r="A376" s="33" t="n"/>
      <c r="B376" s="33" t="s">
        <v>111</v>
      </c>
      <c r="C376" s="68" t="s">
        <v>327</v>
      </c>
      <c r="D376" s="37" t="s">
        <v>112</v>
      </c>
      <c r="E376" s="69" t="n">
        <f aca="false" ca="false" dt2D="false" dtr="false" t="normal">'приложение 10'!I171</f>
        <v>10537400</v>
      </c>
    </row>
    <row customHeight="true" hidden="true" ht="51.2000007629395" outlineLevel="0" r="377">
      <c r="A377" s="33" t="n"/>
      <c r="B377" s="33" t="s">
        <v>328</v>
      </c>
      <c r="C377" s="68" t="s">
        <v>329</v>
      </c>
      <c r="D377" s="37" t="n"/>
      <c r="E377" s="69" t="n">
        <v>0</v>
      </c>
    </row>
    <row customHeight="true" hidden="true" ht="35.2000007629395" outlineLevel="0" r="378">
      <c r="A378" s="33" t="n"/>
      <c r="B378" s="33" t="s">
        <v>111</v>
      </c>
      <c r="C378" s="68" t="s">
        <v>329</v>
      </c>
      <c r="D378" s="37" t="s">
        <v>112</v>
      </c>
      <c r="E378" s="69" t="n">
        <v>0</v>
      </c>
    </row>
    <row customFormat="true" customHeight="true" ht="19.3500003814697" outlineLevel="0" r="379" s="59">
      <c r="A379" s="60" t="n">
        <v>18</v>
      </c>
      <c r="B379" s="60" t="s">
        <v>330</v>
      </c>
      <c r="C379" s="65" t="n">
        <v>7000000000</v>
      </c>
      <c r="D379" s="76" t="n"/>
      <c r="E379" s="67" t="n">
        <f aca="false" ca="false" dt2D="false" dtr="false" t="normal">E386+E380+E384</f>
        <v>16520363.8</v>
      </c>
    </row>
    <row customFormat="true" customHeight="true" ht="35.2000007629395" outlineLevel="0" r="380" s="59">
      <c r="A380" s="33" t="n"/>
      <c r="B380" s="33" t="s">
        <v>156</v>
      </c>
      <c r="C380" s="68" t="n">
        <v>7000000590</v>
      </c>
      <c r="D380" s="72" t="n"/>
      <c r="E380" s="69" t="n">
        <f aca="false" ca="false" dt2D="false" dtr="false" t="normal">E382+E383+E381</f>
        <v>11886063.8</v>
      </c>
    </row>
    <row customFormat="true" customHeight="true" ht="35.2000007629395" outlineLevel="0" r="381" s="59">
      <c r="A381" s="33" t="n"/>
      <c r="B381" s="33" t="s">
        <v>111</v>
      </c>
      <c r="C381" s="68" t="n">
        <v>7000000590</v>
      </c>
      <c r="D381" s="72" t="n">
        <v>200</v>
      </c>
      <c r="E381" s="69" t="n">
        <f aca="false" ca="false" dt2D="false" dtr="false" t="normal">'приложение 10'!I266</f>
        <v>30000</v>
      </c>
    </row>
    <row customFormat="true" customHeight="true" ht="35.2000007629395" outlineLevel="0" r="382" s="59">
      <c r="A382" s="33" t="n"/>
      <c r="B382" s="33" t="s">
        <v>174</v>
      </c>
      <c r="C382" s="68" t="n">
        <v>7000000590</v>
      </c>
      <c r="D382" s="72" t="n">
        <v>300</v>
      </c>
      <c r="E382" s="69" t="n">
        <f aca="false" ca="false" dt2D="false" dtr="false" t="normal">'приложение 10'!I629</f>
        <v>55000</v>
      </c>
    </row>
    <row customFormat="true" customHeight="true" ht="51.2000007629395" outlineLevel="0" r="383" s="59">
      <c r="A383" s="33" t="n"/>
      <c r="B383" s="33" t="s">
        <v>202</v>
      </c>
      <c r="C383" s="68" t="n">
        <v>7000000590</v>
      </c>
      <c r="D383" s="72" t="n">
        <v>600</v>
      </c>
      <c r="E383" s="69" t="n">
        <f aca="false" ca="false" dt2D="false" dtr="false" t="normal">'приложение 10'!I511+'приложение 10'!I550</f>
        <v>11801063.8</v>
      </c>
    </row>
    <row customFormat="true" customHeight="true" ht="99.1999969482422" outlineLevel="0" r="384" s="59">
      <c r="A384" s="60" t="n"/>
      <c r="B384" s="33" t="s">
        <v>331</v>
      </c>
      <c r="C384" s="68" t="n">
        <v>7000063110</v>
      </c>
      <c r="D384" s="72" t="n"/>
      <c r="E384" s="69" t="n">
        <f aca="false" ca="false" dt2D="false" dtr="false" t="normal">E385</f>
        <v>2203200</v>
      </c>
    </row>
    <row customFormat="true" customHeight="true" ht="51.2000007629395" outlineLevel="0" r="385" s="59">
      <c r="A385" s="60" t="n"/>
      <c r="B385" s="33" t="s">
        <v>202</v>
      </c>
      <c r="C385" s="68" t="n">
        <v>7000063110</v>
      </c>
      <c r="D385" s="72" t="n">
        <v>600</v>
      </c>
      <c r="E385" s="69" t="n">
        <f aca="false" ca="false" dt2D="false" dtr="false" t="normal">'приложение 10'!I513+'приложение 10'!I552</f>
        <v>2203200</v>
      </c>
    </row>
    <row customFormat="true" customHeight="true" ht="67.1999969482422" outlineLevel="0" r="386" s="59">
      <c r="A386" s="33" t="n"/>
      <c r="B386" s="33" t="s">
        <v>332</v>
      </c>
      <c r="C386" s="68" t="s">
        <v>333</v>
      </c>
      <c r="D386" s="72" t="n"/>
      <c r="E386" s="69" t="n">
        <f aca="false" ca="false" dt2D="false" dtr="false" t="normal">E387</f>
        <v>2431100</v>
      </c>
    </row>
    <row customFormat="true" customHeight="true" ht="51.2000007629395" outlineLevel="0" r="387" s="59">
      <c r="A387" s="33" t="n"/>
      <c r="B387" s="33" t="s">
        <v>202</v>
      </c>
      <c r="C387" s="68" t="s">
        <v>333</v>
      </c>
      <c r="D387" s="72" t="n">
        <v>600</v>
      </c>
      <c r="E387" s="69" t="n">
        <f aca="false" ca="false" dt2D="false" dtr="false" t="normal">'приложение 10'!I515+'приложение 10'!I554</f>
        <v>2431100</v>
      </c>
    </row>
    <row customFormat="true" customHeight="true" ht="51.2000007629395" outlineLevel="0" r="388" s="59">
      <c r="A388" s="60" t="n">
        <v>19</v>
      </c>
      <c r="B388" s="60" t="s">
        <v>334</v>
      </c>
      <c r="C388" s="65" t="n">
        <v>9900000000</v>
      </c>
      <c r="D388" s="74" t="n"/>
      <c r="E388" s="67" t="n">
        <f aca="false" ca="false" dt2D="false" dtr="false" t="normal">E391+E413+E416+E421+E406+E389+E423+E401+E397+E395+E432+E400+E393+E404+E410+E408+E427+E438</f>
        <v>50386552.730000004</v>
      </c>
    </row>
    <row customFormat="true" customHeight="true" ht="67.1999969482422" outlineLevel="0" r="389" s="59">
      <c r="A389" s="60" t="n"/>
      <c r="B389" s="33" t="s">
        <v>335</v>
      </c>
      <c r="C389" s="68" t="n">
        <v>9900010110</v>
      </c>
      <c r="D389" s="37" t="n"/>
      <c r="E389" s="69" t="n">
        <f aca="false" ca="false" dt2D="false" dtr="false" t="normal">E390</f>
        <v>1585840</v>
      </c>
    </row>
    <row customFormat="true" customHeight="true" ht="51.2000007629395" outlineLevel="0" r="390" s="59">
      <c r="A390" s="60" t="n"/>
      <c r="B390" s="33" t="s">
        <v>111</v>
      </c>
      <c r="C390" s="68" t="n">
        <v>9900010110</v>
      </c>
      <c r="D390" s="37" t="s">
        <v>112</v>
      </c>
      <c r="E390" s="69" t="n">
        <f aca="false" ca="false" dt2D="false" dtr="false" t="normal">'приложение 10'!I400</f>
        <v>1585840</v>
      </c>
    </row>
    <row customFormat="true" customHeight="true" hidden="true" ht="51.2000007629395" outlineLevel="0" r="391" s="59">
      <c r="A391" s="33" t="n"/>
      <c r="B391" s="33" t="n"/>
      <c r="C391" s="68" t="n"/>
      <c r="D391" s="72" t="n"/>
      <c r="E391" s="69" t="n"/>
    </row>
    <row customFormat="true" customHeight="true" hidden="true" ht="51.2000007629395" outlineLevel="0" r="392" s="59">
      <c r="A392" s="33" t="n"/>
      <c r="B392" s="33" t="n"/>
      <c r="C392" s="68" t="n"/>
      <c r="D392" s="72" t="n"/>
      <c r="E392" s="69" t="n"/>
    </row>
    <row customFormat="true" customHeight="true" hidden="true" ht="51.2000007629395" outlineLevel="0" r="393" s="59">
      <c r="A393" s="33" t="n"/>
      <c r="B393" s="33" t="n"/>
      <c r="C393" s="68" t="n"/>
      <c r="D393" s="72" t="n"/>
      <c r="E393" s="69" t="n"/>
    </row>
    <row customFormat="true" customHeight="true" hidden="true" ht="51.2000007629395" outlineLevel="0" r="394" s="59">
      <c r="A394" s="33" t="n"/>
      <c r="B394" s="33" t="n"/>
      <c r="C394" s="68" t="n"/>
      <c r="D394" s="72" t="n"/>
      <c r="E394" s="69" t="n"/>
    </row>
    <row customFormat="true" customHeight="true" hidden="true" ht="35.2000007629395" outlineLevel="0" r="395" s="59">
      <c r="A395" s="33" t="n"/>
      <c r="B395" s="33" t="s">
        <v>336</v>
      </c>
      <c r="C395" s="68" t="n">
        <v>9900010380</v>
      </c>
      <c r="D395" s="37" t="n"/>
      <c r="E395" s="69" t="n">
        <f aca="false" ca="false" dt2D="false" dtr="false" t="normal">E396</f>
        <v>0</v>
      </c>
    </row>
    <row customFormat="true" customHeight="true" hidden="true" ht="51.2000007629395" outlineLevel="0" r="396" s="59">
      <c r="A396" s="33" t="n"/>
      <c r="B396" s="33" t="s">
        <v>202</v>
      </c>
      <c r="C396" s="68" t="n">
        <v>9900010380</v>
      </c>
      <c r="D396" s="37" t="s">
        <v>139</v>
      </c>
      <c r="E396" s="69" t="n"/>
    </row>
    <row customFormat="true" customHeight="true" ht="51.2000007629395" outlineLevel="0" r="397" s="59">
      <c r="A397" s="33" t="n"/>
      <c r="B397" s="33" t="s">
        <v>337</v>
      </c>
      <c r="C397" s="68" t="n">
        <v>9900010790</v>
      </c>
      <c r="D397" s="72" t="n"/>
      <c r="E397" s="69" t="n">
        <f aca="false" ca="false" dt2D="false" dtr="false" t="normal">E398</f>
        <v>613112.73</v>
      </c>
    </row>
    <row customFormat="true" customHeight="true" ht="51.2000007629395" outlineLevel="0" r="398" s="59">
      <c r="A398" s="33" t="n"/>
      <c r="B398" s="33" t="s">
        <v>202</v>
      </c>
      <c r="C398" s="68" t="n">
        <v>9900010790</v>
      </c>
      <c r="D398" s="72" t="n">
        <v>600</v>
      </c>
      <c r="E398" s="69" t="n">
        <f aca="false" ca="false" dt2D="false" dtr="false" t="normal">'приложение 10'!I503</f>
        <v>613112.73</v>
      </c>
    </row>
    <row customFormat="true" customHeight="true" hidden="true" ht="19.3500003814697" outlineLevel="0" r="399" s="59">
      <c r="A399" s="33" t="n"/>
      <c r="B399" s="33" t="s">
        <v>338</v>
      </c>
      <c r="C399" s="68" t="n">
        <v>9900010830</v>
      </c>
      <c r="D399" s="37" t="n"/>
      <c r="E399" s="69" t="n">
        <f aca="false" ca="false" dt2D="false" dtr="false" t="normal">E400</f>
        <v>0</v>
      </c>
    </row>
    <row customFormat="true" customHeight="true" hidden="true" ht="35.2000007629395" outlineLevel="0" r="400" s="59">
      <c r="A400" s="33" t="n"/>
      <c r="B400" s="33" t="s">
        <v>111</v>
      </c>
      <c r="C400" s="68" t="n">
        <v>9900010830</v>
      </c>
      <c r="D400" s="37" t="s">
        <v>112</v>
      </c>
      <c r="E400" s="69" t="n">
        <f aca="false" ca="false" dt2D="false" dtr="false" t="normal">'приложение 10'!I98</f>
        <v>0</v>
      </c>
    </row>
    <row customFormat="true" customHeight="true" ht="19.3500003814697" outlineLevel="0" r="401" s="59">
      <c r="A401" s="33" t="n"/>
      <c r="B401" s="33" t="s">
        <v>339</v>
      </c>
      <c r="C401" s="68" t="n">
        <v>9900010910</v>
      </c>
      <c r="D401" s="37" t="n"/>
      <c r="E401" s="69" t="n">
        <f aca="false" ca="false" dt2D="false" dtr="false" t="normal">E403+E402</f>
        <v>1850000</v>
      </c>
    </row>
    <row customFormat="true" customHeight="true" ht="51.2000007629395" outlineLevel="0" r="402" s="59">
      <c r="A402" s="33" t="n"/>
      <c r="B402" s="33" t="s">
        <v>202</v>
      </c>
      <c r="C402" s="68" t="n">
        <v>9900010910</v>
      </c>
      <c r="D402" s="37" t="s">
        <v>139</v>
      </c>
      <c r="E402" s="69" t="n">
        <f aca="false" ca="false" dt2D="false" dtr="false" t="normal">'приложение 10'!I486</f>
        <v>23045.239999999998</v>
      </c>
    </row>
    <row customFormat="true" customHeight="true" ht="19.3500003814697" outlineLevel="0" r="403" s="59">
      <c r="A403" s="33" t="n"/>
      <c r="B403" s="33" t="s">
        <v>115</v>
      </c>
      <c r="C403" s="68" t="n">
        <v>9900010910</v>
      </c>
      <c r="D403" s="37" t="s">
        <v>116</v>
      </c>
      <c r="E403" s="69" t="n">
        <f aca="false" ca="false" dt2D="false" dtr="false" t="normal">'приложение 10'!I100+'приложение 10'!I487+'приложение 10'!I116+'приложение 10'!I432+'приложение 10'!I679</f>
        <v>1826954.76</v>
      </c>
    </row>
    <row customFormat="true" customHeight="true" ht="51.2000007629395" outlineLevel="0" r="404" s="59">
      <c r="A404" s="33" t="n"/>
      <c r="B404" s="33" t="s">
        <v>340</v>
      </c>
      <c r="C404" s="68" t="n">
        <v>9900011020</v>
      </c>
      <c r="D404" s="37" t="n"/>
      <c r="E404" s="69" t="n">
        <f aca="false" ca="false" dt2D="false" dtr="false" t="normal">E405</f>
        <v>461100.68</v>
      </c>
    </row>
    <row customFormat="true" customHeight="true" ht="35.2000007629395" outlineLevel="0" r="405" s="59">
      <c r="A405" s="33" t="n"/>
      <c r="B405" s="33" t="s">
        <v>111</v>
      </c>
      <c r="C405" s="68" t="n">
        <v>9900011020</v>
      </c>
      <c r="D405" s="37" t="s">
        <v>112</v>
      </c>
      <c r="E405" s="69" t="n">
        <f aca="false" ca="false" dt2D="false" dtr="false" t="normal">'приложение 10'!I102</f>
        <v>461100.68</v>
      </c>
    </row>
    <row customFormat="true" customHeight="true" ht="75.1999969482422" outlineLevel="0" r="406" s="59">
      <c r="A406" s="33" t="n"/>
      <c r="B406" s="33" t="s">
        <v>341</v>
      </c>
      <c r="C406" s="68" t="n">
        <v>9900051200</v>
      </c>
      <c r="D406" s="37" t="n"/>
      <c r="E406" s="69" t="n">
        <f aca="false" ca="false" dt2D="false" dtr="false" t="normal">E407</f>
        <v>19800</v>
      </c>
    </row>
    <row customFormat="true" customHeight="true" ht="35.2000007629395" outlineLevel="0" r="407" s="59">
      <c r="A407" s="33" t="n"/>
      <c r="B407" s="33" t="s">
        <v>111</v>
      </c>
      <c r="C407" s="68" t="n">
        <v>9900051200</v>
      </c>
      <c r="D407" s="37" t="s">
        <v>112</v>
      </c>
      <c r="E407" s="69" t="n">
        <f aca="false" ca="false" dt2D="false" dtr="false" t="normal">'приложение 10'!I50</f>
        <v>19800</v>
      </c>
    </row>
    <row customFormat="true" customHeight="true" ht="179.199996948242" outlineLevel="0" r="408" s="59">
      <c r="A408" s="33" t="n"/>
      <c r="B408" s="33" t="s">
        <v>342</v>
      </c>
      <c r="C408" s="68" t="n">
        <v>9900062590</v>
      </c>
      <c r="D408" s="37" t="n"/>
      <c r="E408" s="69" t="n">
        <f aca="false" ca="false" dt2D="false" dtr="false" t="normal">E409</f>
        <v>1632600</v>
      </c>
    </row>
    <row customFormat="true" customHeight="true" ht="35.2000007629395" outlineLevel="0" r="409" s="59">
      <c r="A409" s="33" t="n"/>
      <c r="B409" s="33" t="s">
        <v>111</v>
      </c>
      <c r="C409" s="68" t="n">
        <v>9900062590</v>
      </c>
      <c r="D409" s="37" t="s">
        <v>112</v>
      </c>
      <c r="E409" s="69" t="n">
        <f aca="false" ca="false" dt2D="false" dtr="false" t="normal">'приложение 10'!I104</f>
        <v>1632600</v>
      </c>
    </row>
    <row customFormat="true" customHeight="true" ht="35.2000007629395" outlineLevel="0" r="410" s="59">
      <c r="A410" s="33" t="n"/>
      <c r="B410" s="33" t="s">
        <v>343</v>
      </c>
      <c r="C410" s="68" t="n">
        <v>9900062950</v>
      </c>
      <c r="D410" s="37" t="n"/>
      <c r="E410" s="69" t="n">
        <f aca="false" ca="false" dt2D="false" dtr="false" t="normal">E411</f>
        <v>11241700</v>
      </c>
    </row>
    <row customFormat="true" customHeight="true" ht="35.2000007629395" outlineLevel="0" r="411" s="59">
      <c r="A411" s="33" t="n"/>
      <c r="B411" s="33" t="s">
        <v>146</v>
      </c>
      <c r="C411" s="68" t="n">
        <v>9900062950</v>
      </c>
      <c r="D411" s="37" t="s">
        <v>147</v>
      </c>
      <c r="E411" s="69" t="n">
        <f aca="false" ca="false" dt2D="false" dtr="false" t="normal">'приложение 10'!I319</f>
        <v>11241700</v>
      </c>
    </row>
    <row customFormat="true" customHeight="true" ht="67.1999969482422" outlineLevel="0" r="412" s="59">
      <c r="A412" s="33" t="n"/>
      <c r="B412" s="33" t="s">
        <v>344</v>
      </c>
      <c r="C412" s="68" t="n">
        <v>9900200000</v>
      </c>
      <c r="D412" s="37" t="n"/>
      <c r="E412" s="69" t="n">
        <f aca="false" ca="false" dt2D="false" dtr="false" t="normal">E413+E415+E417</f>
        <v>200</v>
      </c>
    </row>
    <row customFormat="true" customHeight="true" ht="67.1999969482422" outlineLevel="0" r="413" s="59">
      <c r="A413" s="33" t="n"/>
      <c r="B413" s="33" t="s">
        <v>344</v>
      </c>
      <c r="C413" s="68" t="n">
        <v>9900210010</v>
      </c>
      <c r="D413" s="37" t="n"/>
      <c r="E413" s="69" t="n">
        <f aca="false" ca="false" dt2D="false" dtr="false" t="normal">E414</f>
        <v>100</v>
      </c>
    </row>
    <row customFormat="true" customHeight="true" ht="35.2000007629395" outlineLevel="0" r="414" s="59">
      <c r="A414" s="33" t="n"/>
      <c r="B414" s="33" t="s">
        <v>111</v>
      </c>
      <c r="C414" s="68" t="n">
        <v>9900210010</v>
      </c>
      <c r="D414" s="37" t="s">
        <v>112</v>
      </c>
      <c r="E414" s="69" t="n">
        <f aca="false" ca="false" dt2D="false" dtr="false" t="normal">'приложение 10'!I119</f>
        <v>100</v>
      </c>
    </row>
    <row customFormat="true" customHeight="true" ht="35.2000007629395" outlineLevel="0" r="415" s="59">
      <c r="A415" s="33" t="n"/>
      <c r="B415" s="33" t="s">
        <v>345</v>
      </c>
      <c r="C415" s="68" t="n">
        <v>9900210020</v>
      </c>
      <c r="D415" s="37" t="n"/>
      <c r="E415" s="69" t="n">
        <f aca="false" ca="false" dt2D="false" dtr="false" t="normal">E416</f>
        <v>100</v>
      </c>
    </row>
    <row customFormat="true" customHeight="true" ht="35.2000007629395" outlineLevel="0" r="416" s="59">
      <c r="A416" s="33" t="n"/>
      <c r="B416" s="33" t="s">
        <v>111</v>
      </c>
      <c r="C416" s="68" t="n">
        <v>9900210020</v>
      </c>
      <c r="D416" s="37" t="s">
        <v>112</v>
      </c>
      <c r="E416" s="69" t="n">
        <f aca="false" ca="false" dt2D="false" dtr="false" t="normal">'приложение 10'!I121</f>
        <v>100</v>
      </c>
    </row>
    <row customFormat="true" customHeight="true" hidden="true" ht="35.2000007629395" outlineLevel="0" r="417" s="59">
      <c r="A417" s="33" t="n"/>
      <c r="B417" s="33" t="s">
        <v>346</v>
      </c>
      <c r="C417" s="68" t="n">
        <v>9900210990</v>
      </c>
      <c r="D417" s="37" t="n"/>
      <c r="E417" s="69" t="n">
        <f aca="false" ca="false" dt2D="false" dtr="false" t="normal">E418</f>
        <v>0</v>
      </c>
    </row>
    <row customFormat="true" customHeight="true" hidden="true" ht="35.2000007629395" outlineLevel="0" r="418" s="59">
      <c r="A418" s="33" t="n"/>
      <c r="B418" s="33" t="s">
        <v>111</v>
      </c>
      <c r="C418" s="68" t="n">
        <v>9900210990</v>
      </c>
      <c r="D418" s="37" t="s">
        <v>112</v>
      </c>
      <c r="E418" s="69" t="n">
        <f aca="false" ca="false" dt2D="false" dtr="false" t="normal">'приложение 10'!I123</f>
        <v>0</v>
      </c>
    </row>
    <row customFormat="true" customHeight="true" ht="83.1999969482422" outlineLevel="0" r="419" s="59">
      <c r="A419" s="60" t="n"/>
      <c r="B419" s="33" t="s">
        <v>347</v>
      </c>
      <c r="C419" s="68" t="n">
        <v>9910000000</v>
      </c>
      <c r="D419" s="37" t="n"/>
      <c r="E419" s="69" t="n">
        <f aca="false" ca="false" dt2D="false" dtr="false" t="normal">E420</f>
        <v>5013700</v>
      </c>
    </row>
    <row customFormat="true" customHeight="true" ht="35.2000007629395" outlineLevel="0" r="420" s="59">
      <c r="A420" s="60" t="n"/>
      <c r="B420" s="33" t="s">
        <v>107</v>
      </c>
      <c r="C420" s="68" t="n">
        <v>9910000190</v>
      </c>
      <c r="D420" s="37" t="n"/>
      <c r="E420" s="69" t="n">
        <f aca="false" ca="false" dt2D="false" dtr="false" t="normal">E421</f>
        <v>5013700</v>
      </c>
    </row>
    <row customFormat="true" customHeight="true" ht="83.1999969482422" outlineLevel="0" r="421" s="59">
      <c r="A421" s="60" t="n"/>
      <c r="B421" s="33" t="s">
        <v>108</v>
      </c>
      <c r="C421" s="68" t="n">
        <v>9910000190</v>
      </c>
      <c r="D421" s="37" t="s">
        <v>109</v>
      </c>
      <c r="E421" s="69" t="n">
        <f aca="false" ca="false" dt2D="false" dtr="false" t="normal">'приложение 10'!I15+'приложение 10'!I352</f>
        <v>5013700</v>
      </c>
    </row>
    <row customFormat="true" customHeight="true" ht="78.4000015258789" outlineLevel="0" r="422" s="59">
      <c r="A422" s="60" t="n"/>
      <c r="B422" s="33" t="s">
        <v>348</v>
      </c>
      <c r="C422" s="68" t="n">
        <v>9920000000</v>
      </c>
      <c r="D422" s="37" t="n"/>
      <c r="E422" s="69" t="n">
        <f aca="false" ca="false" dt2D="false" dtr="false" t="normal">E423</f>
        <v>7540300</v>
      </c>
    </row>
    <row customFormat="true" customHeight="true" ht="35.2000007629395" outlineLevel="0" r="423" s="59">
      <c r="A423" s="60" t="n"/>
      <c r="B423" s="33" t="s">
        <v>107</v>
      </c>
      <c r="C423" s="68" t="n">
        <v>9920000190</v>
      </c>
      <c r="D423" s="37" t="n"/>
      <c r="E423" s="69" t="n">
        <f aca="false" ca="false" dt2D="false" dtr="false" t="normal">E424+E425+E426</f>
        <v>7540300</v>
      </c>
    </row>
    <row customFormat="true" customHeight="true" ht="83.1999969482422" outlineLevel="0" r="424" s="59">
      <c r="A424" s="60" t="n"/>
      <c r="B424" s="33" t="s">
        <v>108</v>
      </c>
      <c r="C424" s="68" t="n">
        <v>9920000190</v>
      </c>
      <c r="D424" s="37" t="s">
        <v>109</v>
      </c>
      <c r="E424" s="69" t="n">
        <f aca="false" ca="false" dt2D="false" dtr="false" t="normal">'приложение 10'!I18+'приложение 10'!I355</f>
        <v>7451700</v>
      </c>
    </row>
    <row customFormat="true" customHeight="true" ht="35.2000007629395" outlineLevel="0" r="425" s="59">
      <c r="A425" s="60" t="n"/>
      <c r="B425" s="33" t="s">
        <v>111</v>
      </c>
      <c r="C425" s="68" t="n">
        <v>9920000190</v>
      </c>
      <c r="D425" s="37" t="s">
        <v>112</v>
      </c>
      <c r="E425" s="69" t="n">
        <f aca="false" ca="false" dt2D="false" dtr="false" t="normal">'приложение 10'!I356</f>
        <v>77900</v>
      </c>
    </row>
    <row customFormat="true" customHeight="true" ht="19.3500003814697" outlineLevel="0" r="426" s="59">
      <c r="A426" s="60" t="n"/>
      <c r="B426" s="33" t="s">
        <v>115</v>
      </c>
      <c r="C426" s="68" t="n">
        <v>9920000190</v>
      </c>
      <c r="D426" s="37" t="s">
        <v>116</v>
      </c>
      <c r="E426" s="69" t="n">
        <f aca="false" ca="false" dt2D="false" dtr="false" t="normal">'приложение 10'!I19+'приложение 10'!I357</f>
        <v>10700</v>
      </c>
    </row>
    <row customFormat="true" customHeight="true" ht="19.3500003814697" outlineLevel="0" r="427" s="59">
      <c r="A427" s="60" t="n"/>
      <c r="B427" s="33" t="s">
        <v>349</v>
      </c>
      <c r="C427" s="68" t="n">
        <v>9930000000</v>
      </c>
      <c r="D427" s="37" t="n"/>
      <c r="E427" s="69" t="n">
        <f aca="false" ca="false" dt2D="false" dtr="false" t="normal">E428</f>
        <v>10928199.32</v>
      </c>
    </row>
    <row customFormat="true" customHeight="true" ht="19.3500003814697" outlineLevel="0" r="428" s="59">
      <c r="A428" s="60" t="n"/>
      <c r="B428" s="70" t="s">
        <v>350</v>
      </c>
      <c r="C428" s="68" t="n">
        <v>9930020590</v>
      </c>
      <c r="D428" s="37" t="n"/>
      <c r="E428" s="69" t="n">
        <f aca="false" ca="false" dt2D="false" dtr="false" t="normal">E430+E429</f>
        <v>10928199.32</v>
      </c>
    </row>
    <row customFormat="true" customHeight="true" hidden="true" ht="35.2000007629395" outlineLevel="0" r="429" s="59">
      <c r="A429" s="60" t="n"/>
      <c r="B429" s="33" t="s">
        <v>111</v>
      </c>
      <c r="C429" s="68" t="n">
        <v>9930020590</v>
      </c>
      <c r="D429" s="37" t="s">
        <v>112</v>
      </c>
      <c r="E429" s="69" t="n">
        <v>0</v>
      </c>
    </row>
    <row customFormat="true" customHeight="true" ht="19.3500003814697" outlineLevel="0" r="430" s="59">
      <c r="A430" s="60" t="n"/>
      <c r="B430" s="33" t="s">
        <v>115</v>
      </c>
      <c r="C430" s="68" t="n">
        <v>9930020590</v>
      </c>
      <c r="D430" s="37" t="s">
        <v>116</v>
      </c>
      <c r="E430" s="69" t="n">
        <f aca="false" ca="false" dt2D="false" dtr="false" t="normal">'приложение 10'!I60</f>
        <v>10928199.32</v>
      </c>
    </row>
    <row customFormat="true" customHeight="true" ht="51.2000007629395" outlineLevel="0" r="431" s="59">
      <c r="A431" s="60" t="n"/>
      <c r="B431" s="33" t="s">
        <v>351</v>
      </c>
      <c r="C431" s="68" t="n">
        <v>9960000000</v>
      </c>
      <c r="D431" s="37" t="n"/>
      <c r="E431" s="69" t="n">
        <f aca="false" ca="false" dt2D="false" dtr="false" t="normal">E434+E436+E432</f>
        <v>1200000</v>
      </c>
    </row>
    <row customFormat="true" customHeight="true" ht="35.2000007629395" outlineLevel="0" r="432" s="59">
      <c r="A432" s="60" t="n"/>
      <c r="B432" s="33" t="s">
        <v>352</v>
      </c>
      <c r="C432" s="68" t="n">
        <v>9960010230</v>
      </c>
      <c r="D432" s="37" t="n"/>
      <c r="E432" s="69" t="n">
        <f aca="false" ca="false" dt2D="false" dtr="false" t="normal">E433</f>
        <v>1200000</v>
      </c>
    </row>
    <row customFormat="true" customHeight="true" ht="35.2000007629395" outlineLevel="0" r="433" s="59">
      <c r="A433" s="60" t="n"/>
      <c r="B433" s="33" t="s">
        <v>111</v>
      </c>
      <c r="C433" s="68" t="n">
        <v>9960010230</v>
      </c>
      <c r="D433" s="37" t="s">
        <v>112</v>
      </c>
      <c r="E433" s="69" t="n">
        <f aca="false" ca="false" dt2D="false" dtr="false" t="normal">'приложение 10'!I177</f>
        <v>1200000</v>
      </c>
    </row>
    <row customFormat="true" customHeight="true" hidden="true" ht="35.2000007629395" outlineLevel="0" r="434" s="59">
      <c r="A434" s="60" t="n"/>
      <c r="B434" s="33" t="s">
        <v>353</v>
      </c>
      <c r="C434" s="68" t="n">
        <v>9960010240</v>
      </c>
      <c r="D434" s="37" t="n"/>
      <c r="E434" s="69" t="n">
        <f aca="false" ca="false" dt2D="false" dtr="false" t="normal">E435</f>
        <v>0</v>
      </c>
    </row>
    <row customFormat="true" customHeight="true" hidden="true" ht="35.2000007629395" outlineLevel="0" r="435" s="59">
      <c r="A435" s="60" t="n"/>
      <c r="B435" s="33" t="s">
        <v>111</v>
      </c>
      <c r="C435" s="68" t="n">
        <v>9960010240</v>
      </c>
      <c r="D435" s="37" t="s">
        <v>112</v>
      </c>
      <c r="E435" s="69" t="n">
        <f aca="false" ca="false" dt2D="false" dtr="false" t="normal">'приложение 10'!I179</f>
        <v>0</v>
      </c>
    </row>
    <row customFormat="true" customHeight="true" hidden="true" ht="51.2000007629395" outlineLevel="0" r="436" s="59">
      <c r="A436" s="60" t="n"/>
      <c r="B436" s="33" t="s">
        <v>328</v>
      </c>
      <c r="C436" s="68" t="s">
        <v>354</v>
      </c>
      <c r="D436" s="37" t="n"/>
      <c r="E436" s="69" t="n">
        <f aca="false" ca="false" dt2D="false" dtr="false" t="normal">E437</f>
        <v>0</v>
      </c>
    </row>
    <row customFormat="true" customHeight="true" hidden="true" ht="35.2000007629395" outlineLevel="0" r="437" s="59">
      <c r="A437" s="60" t="n"/>
      <c r="B437" s="33" t="s">
        <v>111</v>
      </c>
      <c r="C437" s="68" t="s">
        <v>354</v>
      </c>
      <c r="D437" s="37" t="s">
        <v>112</v>
      </c>
      <c r="E437" s="69" t="n">
        <f aca="false" ca="false" dt2D="false" dtr="false" t="normal">'приложение 10'!I181</f>
        <v>0</v>
      </c>
    </row>
    <row customFormat="true" customHeight="true" ht="19.3500003814697" outlineLevel="0" r="438" s="59">
      <c r="A438" s="60" t="n"/>
      <c r="B438" s="33" t="s">
        <v>355</v>
      </c>
      <c r="C438" s="68" t="n">
        <v>9970000000</v>
      </c>
      <c r="D438" s="37" t="n"/>
      <c r="E438" s="69" t="n">
        <f aca="false" ca="false" dt2D="false" dtr="false" t="normal">E439</f>
        <v>8300000</v>
      </c>
    </row>
    <row customFormat="true" customHeight="true" ht="19.3500003814697" outlineLevel="0" r="439" s="59">
      <c r="A439" s="60" t="n"/>
      <c r="B439" s="33" t="s">
        <v>356</v>
      </c>
      <c r="C439" s="68" t="n">
        <v>9970010260</v>
      </c>
      <c r="D439" s="37" t="n"/>
      <c r="E439" s="69" t="n">
        <f aca="false" ca="false" dt2D="false" dtr="false" t="normal">E440</f>
        <v>8300000</v>
      </c>
    </row>
    <row customFormat="true" customHeight="true" ht="35.2000007629395" outlineLevel="0" r="440" s="59">
      <c r="A440" s="60" t="n"/>
      <c r="B440" s="33" t="s">
        <v>111</v>
      </c>
      <c r="C440" s="68" t="n">
        <v>9970010260</v>
      </c>
      <c r="D440" s="37" t="s">
        <v>112</v>
      </c>
      <c r="E440" s="69" t="n">
        <f aca="false" ca="false" dt2D="false" dtr="false" t="normal">'приложение 10'!I55</f>
        <v>8300000</v>
      </c>
    </row>
    <row customFormat="true" customHeight="true" ht="24.7999992370605" outlineLevel="0" r="441" s="59">
      <c r="A441" s="60" t="n"/>
      <c r="B441" s="33" t="n"/>
      <c r="C441" s="68" t="n"/>
      <c r="D441" s="37" t="n"/>
      <c r="E441" s="69" t="n"/>
    </row>
    <row customHeight="true" ht="24" outlineLevel="0" r="442">
      <c r="A442" s="33" t="n"/>
      <c r="B442" s="32" t="n"/>
      <c r="C442" s="81" t="n"/>
      <c r="D442" s="37" t="n"/>
      <c r="E442" s="82" t="n"/>
    </row>
    <row outlineLevel="0" r="443">
      <c r="B443" s="33" t="str">
        <f aca="false" ca="false" dt2D="false" dtr="false" t="normal">'приложение 6'!B58</f>
        <v>Начальник финансового управления</v>
      </c>
    </row>
    <row outlineLevel="0" r="444">
      <c r="B444" s="33" t="str">
        <f aca="false" ca="false" dt2D="false" dtr="false" t="normal">'приложение 6'!B59</f>
        <v>администрации муниципального образования</v>
      </c>
    </row>
    <row outlineLevel="0" r="445">
      <c r="B445" s="33" t="str">
        <f aca="false" ca="false" dt2D="false" dtr="false" t="normal">'приложение 6'!B60</f>
        <v>Белореченский район</v>
      </c>
      <c r="E445" s="49" t="str">
        <f aca="false" ca="false" dt2D="false" dtr="false" t="normal">'приложение 6'!D60</f>
        <v>Е.А. Греков</v>
      </c>
    </row>
  </sheetData>
  <mergeCells count="3">
    <mergeCell ref="C2:E2"/>
    <mergeCell ref="C3:E3"/>
    <mergeCell ref="B4:E4"/>
  </mergeCells>
  <pageMargins bottom="0.393750011920929" footer="0.511805534362793" header="0.511805534362793" left="0.787500023841858" right="0.196527779102325" top="0.787500023841858"/>
  <pageSetup fitToHeight="20" fitToWidth="1" orientation="portrait" paperHeight="297mm" paperSize="9" paperWidth="210mm" scale="100"/>
  <rowBreaks count="4" manualBreakCount="4">
    <brk id="394" man="true" max="16383"/>
    <brk id="396" man="true" max="16383"/>
    <brk id="406" man="true" max="16383"/>
    <brk id="416" man="true" max="16383"/>
  </rowBreaks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G764"/>
  <sheetViews>
    <sheetView showZeros="true" workbookViewId="0"/>
  </sheetViews>
  <sheetFormatPr baseColWidth="8" customHeight="true" defaultColWidth="7.4693886181948" defaultRowHeight="19.3500003814697" zeroHeight="false"/>
  <cols>
    <col customWidth="true" hidden="true" max="1" min="1" outlineLevel="0" style="83" width="0.422795599716951"/>
    <col customWidth="true" max="2" min="2" outlineLevel="0" style="83" width="4.50981950475924"/>
    <col customWidth="true" max="3" min="3" outlineLevel="0" style="33" width="76.52600058836"/>
    <col customWidth="true" max="4" min="4" outlineLevel="0" style="84" width="8.45591165600666"/>
    <col customWidth="true" max="5" min="5" outlineLevel="0" style="85" width="4.50981950475924"/>
    <col customWidth="true" max="6" min="6" outlineLevel="0" style="86" width="3.52329646694738"/>
    <col customWidth="true" max="7" min="7" outlineLevel="0" style="87" width="18.3211427107899"/>
    <col customWidth="true" max="8" min="8" outlineLevel="0" style="86" width="7.4693886181948"/>
    <col customWidth="true" hidden="false" max="9" min="9" outlineLevel="0" style="86" width="26.2133256599553"/>
    <col customWidth="true" hidden="true" max="10" min="10" outlineLevel="0" style="69" width="22.2672348620374"/>
    <col customWidth="true" hidden="true" max="11" min="11" outlineLevel="0" style="69" width="21.2807118242255"/>
    <col customWidth="true" hidden="true" max="19" min="12" outlineLevel="0" style="69" width="17.3346196729781"/>
    <col customWidth="true" hidden="true" max="20" min="20" outlineLevel="0" style="86" width="8.45591165600666"/>
    <col customWidth="true" hidden="false" max="21" min="21" outlineLevel="0" style="86" width="21.2807118242255"/>
    <col customWidth="true" max="241" min="22" outlineLevel="0" style="86" width="7.4693886181948"/>
    <col customWidth="true" max="16384" min="242" outlineLevel="0" style="0" width="7.4693886181948"/>
  </cols>
  <sheetData>
    <row customHeight="true" ht="29.6000003814697" outlineLevel="0" r="1">
      <c r="D1" s="73" t="n"/>
      <c r="E1" s="49" t="n"/>
      <c r="F1" s="49" t="n"/>
      <c r="G1" s="88" t="n"/>
      <c r="H1" s="49" t="s">
        <v>357</v>
      </c>
      <c r="I1" s="49" t="n"/>
      <c r="J1" s="49" t="n"/>
      <c r="K1" s="49" t="n"/>
      <c r="L1" s="49" t="n"/>
      <c r="M1" s="49" t="n"/>
      <c r="N1" s="49" t="n"/>
      <c r="O1" s="49" t="n"/>
      <c r="P1" s="49" t="n"/>
      <c r="Q1" s="49" t="n"/>
      <c r="R1" s="49" t="n"/>
      <c r="S1" s="49" t="n"/>
    </row>
    <row customFormat="true" customHeight="true" ht="261.600006103516" outlineLevel="0" r="2" s="89">
      <c r="A2" s="90" t="n"/>
      <c r="B2" s="90" t="n"/>
      <c r="C2" s="33" t="n"/>
      <c r="D2" s="50" t="n"/>
      <c r="E2" s="50" t="n"/>
      <c r="F2" s="50" t="n"/>
      <c r="G2" s="88" t="n"/>
      <c r="H2" s="3" t="str">
        <f aca="false" ca="false" dt2D="false" dtr="false" t="normal">'приложение 8'!C3</f>
        <v>к  решению Совета муниципального образования Белореченский район от 21 июня  2023 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3" t="s"/>
      <c r="J2" s="3" t="s"/>
      <c r="K2" s="3" t="s"/>
      <c r="L2" s="3" t="s"/>
      <c r="M2" s="3" t="n"/>
      <c r="N2" s="3" t="n"/>
      <c r="O2" s="3" t="n"/>
      <c r="P2" s="3" t="n"/>
      <c r="Q2" s="3" t="n"/>
      <c r="R2" s="3" t="n"/>
      <c r="S2" s="3" t="n"/>
      <c r="T2" s="3" t="n"/>
    </row>
    <row customFormat="true" customHeight="true" ht="19.3500003814697" outlineLevel="0" r="3" s="91">
      <c r="A3" s="92" t="n"/>
      <c r="B3" s="92" t="s">
        <v>358</v>
      </c>
      <c r="C3" s="93" t="s">
        <v>359</v>
      </c>
      <c r="D3" s="93" t="s"/>
      <c r="E3" s="93" t="s"/>
      <c r="F3" s="93" t="s"/>
      <c r="G3" s="93" t="s"/>
      <c r="H3" s="93" t="s"/>
      <c r="I3" s="93" t="s"/>
      <c r="J3" s="93" t="s"/>
      <c r="K3" s="93" t="n"/>
      <c r="L3" s="93" t="n"/>
      <c r="M3" s="93" t="n"/>
      <c r="N3" s="93" t="n"/>
      <c r="O3" s="93" t="n"/>
      <c r="P3" s="93" t="n"/>
      <c r="Q3" s="93" t="n"/>
      <c r="R3" s="93" t="n"/>
      <c r="S3" s="93" t="n"/>
      <c r="T3" s="93" t="n"/>
    </row>
    <row outlineLevel="0" r="4">
      <c r="B4" s="94" t="n"/>
      <c r="C4" s="95" t="n"/>
      <c r="D4" s="51" t="n"/>
      <c r="E4" s="37" t="n"/>
      <c r="F4" s="37" t="n"/>
      <c r="G4" s="80" t="n"/>
      <c r="H4" s="96" t="n"/>
      <c r="I4" s="97" t="str">
        <f aca="false" ca="false" dt2D="false" dtr="false" t="normal">'приложение 6'!D4</f>
        <v>(руб. коп.)</v>
      </c>
      <c r="J4" s="67" t="n"/>
      <c r="K4" s="69" t="n"/>
      <c r="L4" s="69" t="n"/>
      <c r="M4" s="69" t="n"/>
      <c r="N4" s="69" t="n"/>
      <c r="O4" s="69" t="n"/>
      <c r="P4" s="69" t="n"/>
      <c r="Q4" s="69" t="n"/>
      <c r="R4" s="69" t="n"/>
      <c r="S4" s="69" t="n"/>
    </row>
    <row customHeight="true" ht="17" outlineLevel="0" r="5">
      <c r="B5" s="98" t="s">
        <v>360</v>
      </c>
      <c r="C5" s="99" t="s">
        <v>5</v>
      </c>
      <c r="D5" s="100" t="s">
        <v>6</v>
      </c>
      <c r="E5" s="101" t="s"/>
      <c r="F5" s="101" t="s"/>
      <c r="G5" s="101" t="s"/>
      <c r="H5" s="102" t="s"/>
      <c r="I5" s="58" t="s">
        <v>7</v>
      </c>
      <c r="J5" s="103" t="s">
        <v>361</v>
      </c>
      <c r="K5" s="104" t="s">
        <v>362</v>
      </c>
      <c r="L5" s="104" t="n">
        <v>44917</v>
      </c>
      <c r="M5" s="104" t="n">
        <v>44952</v>
      </c>
      <c r="N5" s="104" t="n">
        <v>44978</v>
      </c>
      <c r="O5" s="104" t="n">
        <v>45001</v>
      </c>
      <c r="P5" s="104" t="n">
        <v>45015</v>
      </c>
      <c r="Q5" s="104" t="n">
        <v>45043</v>
      </c>
      <c r="R5" s="104" t="n">
        <v>45071</v>
      </c>
      <c r="S5" s="104" t="s">
        <v>363</v>
      </c>
      <c r="T5" s="105" t="s">
        <v>364</v>
      </c>
    </row>
    <row customHeight="true" ht="69.5999984741211" outlineLevel="0" r="6">
      <c r="B6" s="106" t="s"/>
      <c r="C6" s="107" t="s"/>
      <c r="D6" s="100" t="s">
        <v>365</v>
      </c>
      <c r="E6" s="108" t="s">
        <v>8</v>
      </c>
      <c r="F6" s="108" t="s">
        <v>9</v>
      </c>
      <c r="G6" s="109" t="s">
        <v>10</v>
      </c>
      <c r="H6" s="110" t="s">
        <v>11</v>
      </c>
      <c r="I6" s="111" t="s"/>
      <c r="J6" s="112" t="s"/>
      <c r="K6" s="113" t="s"/>
      <c r="L6" s="113" t="s"/>
      <c r="M6" s="113" t="s"/>
      <c r="N6" s="113" t="s"/>
      <c r="O6" s="113" t="s"/>
      <c r="P6" s="113" t="s"/>
      <c r="Q6" s="113" t="s"/>
      <c r="R6" s="113" t="s"/>
      <c r="S6" s="113" t="s"/>
      <c r="T6" s="114" t="s"/>
    </row>
    <row outlineLevel="0" r="7">
      <c r="B7" s="115" t="n">
        <v>1</v>
      </c>
      <c r="C7" s="115" t="n">
        <v>2</v>
      </c>
      <c r="D7" s="115" t="n">
        <v>3</v>
      </c>
      <c r="E7" s="115" t="n">
        <v>4</v>
      </c>
      <c r="F7" s="115" t="n">
        <v>5</v>
      </c>
      <c r="G7" s="116" t="s">
        <v>13</v>
      </c>
      <c r="H7" s="117" t="s">
        <v>366</v>
      </c>
      <c r="I7" s="117" t="s">
        <v>367</v>
      </c>
      <c r="J7" s="58" t="s">
        <v>367</v>
      </c>
      <c r="K7" s="58" t="s">
        <v>367</v>
      </c>
      <c r="L7" s="58" t="n"/>
      <c r="M7" s="58" t="n"/>
      <c r="N7" s="58" t="n"/>
      <c r="O7" s="58" t="n"/>
      <c r="P7" s="58" t="n"/>
      <c r="Q7" s="58" t="n"/>
      <c r="R7" s="58" t="n"/>
      <c r="S7" s="58" t="n"/>
      <c r="T7" s="118" t="s"/>
    </row>
    <row customFormat="true" customHeight="true" ht="19.3500003814697" outlineLevel="0" r="8" s="91">
      <c r="A8" s="92" t="n"/>
      <c r="B8" s="119" t="n"/>
      <c r="C8" s="120" t="s">
        <v>368</v>
      </c>
      <c r="D8" s="121" t="n"/>
      <c r="E8" s="121" t="n"/>
      <c r="F8" s="121" t="n"/>
      <c r="G8" s="122" t="n"/>
      <c r="H8" s="123" t="n"/>
      <c r="I8" s="67" t="n">
        <f aca="false" ca="false" dt2D="false" dtr="false" t="normal">SUM(J8:T8)</f>
        <v>3579035876.7999997</v>
      </c>
      <c r="J8" s="67" t="n">
        <f aca="false" ca="false" dt2D="false" dtr="false" t="normal">J9+J24+J320+J346+J362+J387+J401+J561+J630+J680+J725</f>
        <v>2782549600</v>
      </c>
      <c r="K8" s="67" t="n">
        <f aca="false" ca="false" dt2D="false" dtr="false" t="normal">K9+K24+K320+K346+K362+K387+K401+K561+K630+K680+K725</f>
        <v>311391300</v>
      </c>
      <c r="L8" s="67" t="n">
        <f aca="false" ca="false" dt2D="false" dtr="false" t="normal">L9+L24+L320+L346+L362+L387+L401+L561+L630+L680+L725</f>
        <v>179321100</v>
      </c>
      <c r="M8" s="67" t="n">
        <f aca="false" ca="false" dt2D="false" dtr="false" t="normal">M9+M24+M320+M346+M362+M387+M401+M561+M630+M680+M725</f>
        <v>128224943.91</v>
      </c>
      <c r="N8" s="67" t="n">
        <f aca="false" ca="false" dt2D="false" dtr="false" t="normal">N9+N24+N320+N346+N362+N387+N401+N561+N630+N680+N725</f>
        <v>6348984</v>
      </c>
      <c r="O8" s="67" t="n">
        <f aca="false" ca="false" dt2D="false" dtr="false" t="normal">O9+O24+O320+O346+O362+O387+O401+O561+O630+O680+O725</f>
        <v>11350000</v>
      </c>
      <c r="P8" s="67" t="n">
        <f aca="false" ca="false" dt2D="false" dtr="false" t="normal">P9+P24+P320+P346+P362+P387+P401+P561+P630+P680+P725</f>
        <v>35182958</v>
      </c>
      <c r="Q8" s="67" t="n">
        <f aca="false" ca="false" dt2D="false" dtr="false" t="normal">Q9+Q24+Q320+Q346+Q362+Q387+Q401+Q561+Q630+Q680+Q725</f>
        <v>15090266.89</v>
      </c>
      <c r="R8" s="67" t="n">
        <f aca="false" ca="false" dt2D="false" dtr="false" t="normal">R9+R24+R320+R346+R362+R387+R401+R561+R630+R680+R725</f>
        <v>51523049</v>
      </c>
      <c r="S8" s="67" t="n">
        <f aca="false" ca="false" dt2D="false" dtr="false" t="normal">S9+S24+S320+S346+S362+S387+S401+S561+S630+S680+S725</f>
        <v>58053675</v>
      </c>
      <c r="T8" s="67" t="n">
        <f aca="false" ca="false" dt2D="false" dtr="false" t="normal">T9+T24+T320+T346+T362+T387+T401+T561+T630+T680+T725</f>
        <v>0</v>
      </c>
    </row>
    <row customFormat="true" customHeight="true" ht="19.3500003814697" outlineLevel="0" r="9" s="91">
      <c r="A9" s="92" t="n"/>
      <c r="B9" s="119" t="s">
        <v>15</v>
      </c>
      <c r="C9" s="60" t="s">
        <v>369</v>
      </c>
      <c r="D9" s="121" t="n">
        <v>901</v>
      </c>
      <c r="E9" s="121" t="n"/>
      <c r="F9" s="121" t="n"/>
      <c r="G9" s="122" t="n"/>
      <c r="H9" s="123" t="n"/>
      <c r="I9" s="67" t="n">
        <f aca="false" ca="false" dt2D="false" dtr="false" t="normal">SUM(J9:T9)</f>
        <v>7275300</v>
      </c>
      <c r="J9" s="67" t="n">
        <f aca="false" ca="false" dt2D="false" dtr="false" t="normal">J10</f>
        <v>4777700</v>
      </c>
      <c r="K9" s="67" t="n">
        <f aca="false" ca="false" dt2D="false" dtr="false" t="normal">K10</f>
        <v>2840600</v>
      </c>
      <c r="L9" s="67" t="n">
        <f aca="false" ca="false" dt2D="false" dtr="false" t="normal">L10</f>
        <v>0</v>
      </c>
      <c r="M9" s="67" t="n">
        <f aca="false" ca="false" dt2D="false" dtr="false" t="normal">M10</f>
        <v>0</v>
      </c>
      <c r="N9" s="67" t="n">
        <f aca="false" ca="false" dt2D="false" dtr="false" t="normal">N10</f>
        <v>-343000</v>
      </c>
      <c r="O9" s="67" t="n">
        <f aca="false" ca="false" dt2D="false" dtr="false" t="normal">O10</f>
        <v>0</v>
      </c>
      <c r="P9" s="67" t="n">
        <f aca="false" ca="false" dt2D="false" dtr="false" t="normal">P10</f>
        <v>0</v>
      </c>
      <c r="Q9" s="67" t="n">
        <f aca="false" ca="false" dt2D="false" dtr="false" t="normal">Q10</f>
        <v>0</v>
      </c>
      <c r="R9" s="67" t="n">
        <f aca="false" ca="false" dt2D="false" dtr="false" t="normal">R10</f>
        <v>0</v>
      </c>
      <c r="S9" s="67" t="n">
        <f aca="false" ca="false" dt2D="false" dtr="false" t="normal">S10</f>
        <v>0</v>
      </c>
      <c r="T9" s="67" t="n">
        <f aca="false" ca="false" dt2D="false" dtr="false" t="normal">T10</f>
        <v>0</v>
      </c>
    </row>
    <row outlineLevel="0" r="10">
      <c r="B10" s="119" t="n"/>
      <c r="C10" s="33" t="s">
        <v>16</v>
      </c>
      <c r="D10" s="124" t="n">
        <v>901</v>
      </c>
      <c r="E10" s="124" t="s">
        <v>17</v>
      </c>
      <c r="F10" s="124" t="s">
        <v>89</v>
      </c>
      <c r="G10" s="125" t="n"/>
      <c r="H10" s="124" t="n"/>
      <c r="I10" s="69" t="n">
        <f aca="false" ca="false" dt2D="false" dtr="false" t="normal">SUM(J10:T10)</f>
        <v>7275300</v>
      </c>
      <c r="J10" s="69" t="n">
        <f aca="false" ca="false" dt2D="false" dtr="false" t="normal">J11+J20</f>
        <v>4777700</v>
      </c>
      <c r="K10" s="69" t="n">
        <f aca="false" ca="false" dt2D="false" dtr="false" t="normal">K11+K20</f>
        <v>2840600</v>
      </c>
      <c r="L10" s="69" t="n">
        <f aca="false" ca="false" dt2D="false" dtr="false" t="normal">L11+L20</f>
        <v>0</v>
      </c>
      <c r="M10" s="69" t="n">
        <f aca="false" ca="false" dt2D="false" dtr="false" t="normal">M11+M20</f>
        <v>0</v>
      </c>
      <c r="N10" s="69" t="n">
        <f aca="false" ca="false" dt2D="false" dtr="false" t="normal">N11+N20</f>
        <v>-343000</v>
      </c>
      <c r="O10" s="69" t="n">
        <f aca="false" ca="false" dt2D="false" dtr="false" t="normal">O11+O20</f>
        <v>0</v>
      </c>
      <c r="P10" s="69" t="n">
        <f aca="false" ca="false" dt2D="false" dtr="false" t="normal">P11+P20</f>
        <v>0</v>
      </c>
      <c r="Q10" s="69" t="n">
        <f aca="false" ca="false" dt2D="false" dtr="false" t="normal">Q11+Q20</f>
        <v>0</v>
      </c>
      <c r="R10" s="69" t="n">
        <f aca="false" ca="false" dt2D="false" dtr="false" t="normal">R11+R20</f>
        <v>0</v>
      </c>
      <c r="S10" s="69" t="n">
        <f aca="false" ca="false" dt2D="false" dtr="false" t="normal">S11+S20</f>
        <v>0</v>
      </c>
      <c r="T10" s="69" t="n">
        <f aca="false" ca="false" dt2D="false" dtr="false" t="normal">T11</f>
        <v>0</v>
      </c>
    </row>
    <row customHeight="true" ht="51.2000007629395" outlineLevel="0" r="11">
      <c r="B11" s="94" t="n"/>
      <c r="C11" s="33" t="s">
        <v>370</v>
      </c>
      <c r="D11" s="124" t="n">
        <v>901</v>
      </c>
      <c r="E11" s="126" t="s">
        <v>17</v>
      </c>
      <c r="F11" s="37" t="s">
        <v>21</v>
      </c>
      <c r="G11" s="80" t="n"/>
      <c r="H11" s="37" t="n"/>
      <c r="I11" s="69" t="n">
        <f aca="false" ca="false" dt2D="false" dtr="false" t="normal">SUM(J11:T11)</f>
        <v>6358300</v>
      </c>
      <c r="J11" s="69" t="n">
        <f aca="false" ca="false" dt2D="false" dtr="false" t="normal">J12</f>
        <v>3928700</v>
      </c>
      <c r="K11" s="69" t="n">
        <f aca="false" ca="false" dt2D="false" dtr="false" t="normal">K12</f>
        <v>2772600</v>
      </c>
      <c r="L11" s="69" t="n">
        <f aca="false" ca="false" dt2D="false" dtr="false" t="normal">L12</f>
        <v>0</v>
      </c>
      <c r="M11" s="69" t="n">
        <f aca="false" ca="false" dt2D="false" dtr="false" t="normal">M12</f>
        <v>0</v>
      </c>
      <c r="N11" s="69" t="n">
        <f aca="false" ca="false" dt2D="false" dtr="false" t="normal">N12</f>
        <v>-343000</v>
      </c>
      <c r="O11" s="69" t="n">
        <f aca="false" ca="false" dt2D="false" dtr="false" t="normal">O12</f>
        <v>0</v>
      </c>
      <c r="P11" s="69" t="n">
        <f aca="false" ca="false" dt2D="false" dtr="false" t="normal">P12</f>
        <v>0</v>
      </c>
      <c r="Q11" s="69" t="n">
        <f aca="false" ca="false" dt2D="false" dtr="false" t="normal">Q12</f>
        <v>0</v>
      </c>
      <c r="R11" s="69" t="n">
        <f aca="false" ca="false" dt2D="false" dtr="false" t="normal">R12</f>
        <v>0</v>
      </c>
      <c r="S11" s="69" t="n">
        <f aca="false" ca="false" dt2D="false" dtr="false" t="normal">S12</f>
        <v>0</v>
      </c>
      <c r="T11" s="69" t="n">
        <f aca="false" ca="false" dt2D="false" dtr="false" t="normal">T12</f>
        <v>0</v>
      </c>
    </row>
    <row customHeight="true" ht="35.2000007629395" outlineLevel="0" r="12">
      <c r="B12" s="94" t="n"/>
      <c r="C12" s="33" t="s">
        <v>334</v>
      </c>
      <c r="D12" s="124" t="n">
        <v>901</v>
      </c>
      <c r="E12" s="37" t="s">
        <v>17</v>
      </c>
      <c r="F12" s="37" t="s">
        <v>21</v>
      </c>
      <c r="G12" s="80" t="n">
        <v>9900000000</v>
      </c>
      <c r="H12" s="37" t="n"/>
      <c r="I12" s="69" t="n">
        <f aca="false" ca="false" dt2D="false" dtr="false" t="normal">SUM(J12:T12)</f>
        <v>6358300</v>
      </c>
      <c r="J12" s="69" t="n">
        <f aca="false" ca="false" dt2D="false" dtr="false" t="normal">J13+J16</f>
        <v>3928700</v>
      </c>
      <c r="K12" s="69" t="n">
        <f aca="false" ca="false" dt2D="false" dtr="false" t="normal">K13+K16</f>
        <v>2772600</v>
      </c>
      <c r="L12" s="69" t="n">
        <f aca="false" ca="false" dt2D="false" dtr="false" t="normal">L13+L16</f>
        <v>0</v>
      </c>
      <c r="M12" s="69" t="n">
        <f aca="false" ca="false" dt2D="false" dtr="false" t="normal">M13+M16</f>
        <v>0</v>
      </c>
      <c r="N12" s="69" t="n">
        <f aca="false" ca="false" dt2D="false" dtr="false" t="normal">N13+N16</f>
        <v>-343000</v>
      </c>
      <c r="O12" s="69" t="n">
        <f aca="false" ca="false" dt2D="false" dtr="false" t="normal">O13+O16</f>
        <v>0</v>
      </c>
      <c r="P12" s="69" t="n">
        <f aca="false" ca="false" dt2D="false" dtr="false" t="normal">P13+P16</f>
        <v>0</v>
      </c>
      <c r="Q12" s="69" t="n">
        <f aca="false" ca="false" dt2D="false" dtr="false" t="normal">Q13+Q16</f>
        <v>0</v>
      </c>
      <c r="R12" s="69" t="n">
        <f aca="false" ca="false" dt2D="false" dtr="false" t="normal">R13+R16</f>
        <v>0</v>
      </c>
      <c r="S12" s="69" t="n">
        <f aca="false" ca="false" dt2D="false" dtr="false" t="normal">S13+S16</f>
        <v>0</v>
      </c>
      <c r="T12" s="69" t="n">
        <f aca="false" ca="false" dt2D="false" dtr="false" t="normal">T13+T16</f>
        <v>0</v>
      </c>
    </row>
    <row customHeight="true" ht="51.2000007629395" outlineLevel="0" r="13">
      <c r="B13" s="94" t="n"/>
      <c r="C13" s="33" t="s">
        <v>347</v>
      </c>
      <c r="D13" s="124" t="n">
        <v>901</v>
      </c>
      <c r="E13" s="37" t="s">
        <v>17</v>
      </c>
      <c r="F13" s="37" t="s">
        <v>21</v>
      </c>
      <c r="G13" s="80" t="n">
        <v>9910000000</v>
      </c>
      <c r="H13" s="37" t="n"/>
      <c r="I13" s="69" t="n">
        <f aca="false" ca="false" dt2D="false" dtr="false" t="normal">SUM(J13:T13)</f>
        <v>2104300</v>
      </c>
      <c r="J13" s="69" t="n">
        <f aca="false" ca="false" dt2D="false" dtr="false" t="normal">J14</f>
        <v>1393900</v>
      </c>
      <c r="K13" s="69" t="n">
        <f aca="false" ca="false" dt2D="false" dtr="false" t="normal">K14</f>
        <v>710400</v>
      </c>
      <c r="L13" s="69" t="n">
        <f aca="false" ca="false" dt2D="false" dtr="false" t="normal">L14</f>
        <v>0</v>
      </c>
      <c r="M13" s="69" t="n">
        <f aca="false" ca="false" dt2D="false" dtr="false" t="normal">M14</f>
        <v>0</v>
      </c>
      <c r="N13" s="69" t="n">
        <f aca="false" ca="false" dt2D="false" dtr="false" t="normal">N14</f>
        <v>0</v>
      </c>
      <c r="O13" s="69" t="n">
        <f aca="false" ca="false" dt2D="false" dtr="false" t="normal">O14</f>
        <v>0</v>
      </c>
      <c r="P13" s="69" t="n">
        <f aca="false" ca="false" dt2D="false" dtr="false" t="normal">P14</f>
        <v>0</v>
      </c>
      <c r="Q13" s="69" t="n">
        <f aca="false" ca="false" dt2D="false" dtr="false" t="normal">Q14</f>
        <v>0</v>
      </c>
      <c r="R13" s="69" t="n">
        <f aca="false" ca="false" dt2D="false" dtr="false" t="normal">R14</f>
        <v>0</v>
      </c>
      <c r="S13" s="69" t="n">
        <f aca="false" ca="false" dt2D="false" dtr="false" t="normal">S14</f>
        <v>0</v>
      </c>
      <c r="T13" s="69" t="n">
        <f aca="false" ca="false" dt2D="false" dtr="false" t="normal">T14</f>
        <v>0</v>
      </c>
    </row>
    <row customHeight="true" ht="35.2000007629395" outlineLevel="0" r="14">
      <c r="B14" s="94" t="n"/>
      <c r="C14" s="33" t="s">
        <v>107</v>
      </c>
      <c r="D14" s="124" t="n">
        <v>901</v>
      </c>
      <c r="E14" s="37" t="s">
        <v>17</v>
      </c>
      <c r="F14" s="37" t="s">
        <v>21</v>
      </c>
      <c r="G14" s="80" t="n">
        <v>9910000190</v>
      </c>
      <c r="H14" s="37" t="n"/>
      <c r="I14" s="69" t="n">
        <f aca="false" ca="false" dt2D="false" dtr="false" t="normal">SUM(J14:T14)</f>
        <v>2104300</v>
      </c>
      <c r="J14" s="69" t="n">
        <f aca="false" ca="false" dt2D="false" dtr="false" t="normal">J15</f>
        <v>1393900</v>
      </c>
      <c r="K14" s="69" t="n">
        <f aca="false" ca="false" dt2D="false" dtr="false" t="normal">K15</f>
        <v>710400</v>
      </c>
      <c r="L14" s="69" t="n">
        <f aca="false" ca="false" dt2D="false" dtr="false" t="normal">L15</f>
        <v>0</v>
      </c>
      <c r="M14" s="69" t="n">
        <f aca="false" ca="false" dt2D="false" dtr="false" t="normal">M15</f>
        <v>0</v>
      </c>
      <c r="N14" s="69" t="n">
        <f aca="false" ca="false" dt2D="false" dtr="false" t="normal">N15</f>
        <v>0</v>
      </c>
      <c r="O14" s="69" t="n">
        <f aca="false" ca="false" dt2D="false" dtr="false" t="normal">O15</f>
        <v>0</v>
      </c>
      <c r="P14" s="69" t="n">
        <f aca="false" ca="false" dt2D="false" dtr="false" t="normal">P15</f>
        <v>0</v>
      </c>
      <c r="Q14" s="69" t="n">
        <f aca="false" ca="false" dt2D="false" dtr="false" t="normal">Q15</f>
        <v>0</v>
      </c>
      <c r="R14" s="69" t="n">
        <f aca="false" ca="false" dt2D="false" dtr="false" t="normal">R15</f>
        <v>0</v>
      </c>
      <c r="S14" s="69" t="n">
        <f aca="false" ca="false" dt2D="false" dtr="false" t="normal">S15</f>
        <v>0</v>
      </c>
      <c r="T14" s="69" t="n">
        <f aca="false" ca="false" dt2D="false" dtr="false" t="normal">T15</f>
        <v>0</v>
      </c>
    </row>
    <row customHeight="true" ht="67.1999969482422" outlineLevel="0" r="15">
      <c r="B15" s="94" t="n"/>
      <c r="C15" s="33" t="s">
        <v>108</v>
      </c>
      <c r="D15" s="124" t="s">
        <v>371</v>
      </c>
      <c r="E15" s="37" t="s">
        <v>17</v>
      </c>
      <c r="F15" s="37" t="s">
        <v>21</v>
      </c>
      <c r="G15" s="80" t="n">
        <v>9910000190</v>
      </c>
      <c r="H15" s="37" t="s">
        <v>109</v>
      </c>
      <c r="I15" s="69" t="n">
        <f aca="false" ca="false" dt2D="false" dtr="false" t="normal">SUM(J15:T15)</f>
        <v>2104300</v>
      </c>
      <c r="J15" s="69" t="n">
        <v>1393900</v>
      </c>
      <c r="K15" s="69" t="n">
        <v>710400</v>
      </c>
      <c r="L15" s="69" t="n">
        <v>0</v>
      </c>
      <c r="M15" s="69" t="n">
        <v>0</v>
      </c>
      <c r="N15" s="69" t="n">
        <v>0</v>
      </c>
      <c r="O15" s="69" t="n">
        <v>0</v>
      </c>
      <c r="P15" s="69" t="n">
        <v>0</v>
      </c>
      <c r="Q15" s="69" t="n">
        <v>0</v>
      </c>
      <c r="R15" s="69" t="n">
        <v>0</v>
      </c>
      <c r="S15" s="69" t="n">
        <v>0</v>
      </c>
      <c r="T15" s="69" t="n">
        <v>0</v>
      </c>
    </row>
    <row customHeight="true" ht="51.2000007629395" outlineLevel="0" r="16">
      <c r="B16" s="94" t="n"/>
      <c r="C16" s="33" t="s">
        <v>348</v>
      </c>
      <c r="D16" s="124" t="s">
        <v>371</v>
      </c>
      <c r="E16" s="37" t="s">
        <v>17</v>
      </c>
      <c r="F16" s="37" t="s">
        <v>21</v>
      </c>
      <c r="G16" s="80" t="n">
        <v>9920000000</v>
      </c>
      <c r="H16" s="37" t="n"/>
      <c r="I16" s="69" t="n">
        <f aca="false" ca="false" dt2D="false" dtr="false" t="normal">SUM(J16:T16)</f>
        <v>4254000</v>
      </c>
      <c r="J16" s="69" t="n">
        <f aca="false" ca="false" dt2D="false" dtr="false" t="normal">J17</f>
        <v>2534800</v>
      </c>
      <c r="K16" s="69" t="n">
        <f aca="false" ca="false" dt2D="false" dtr="false" t="normal">K17</f>
        <v>2062200</v>
      </c>
      <c r="L16" s="69" t="n">
        <f aca="false" ca="false" dt2D="false" dtr="false" t="normal">L17</f>
        <v>0</v>
      </c>
      <c r="M16" s="69" t="n">
        <f aca="false" ca="false" dt2D="false" dtr="false" t="normal">M17</f>
        <v>0</v>
      </c>
      <c r="N16" s="69" t="n">
        <f aca="false" ca="false" dt2D="false" dtr="false" t="normal">N17</f>
        <v>-343000</v>
      </c>
      <c r="O16" s="69" t="n">
        <f aca="false" ca="false" dt2D="false" dtr="false" t="normal">O17</f>
        <v>0</v>
      </c>
      <c r="P16" s="69" t="n">
        <f aca="false" ca="false" dt2D="false" dtr="false" t="normal">P17</f>
        <v>0</v>
      </c>
      <c r="Q16" s="69" t="n">
        <f aca="false" ca="false" dt2D="false" dtr="false" t="normal">Q17</f>
        <v>0</v>
      </c>
      <c r="R16" s="69" t="n">
        <f aca="false" ca="false" dt2D="false" dtr="false" t="normal">R17</f>
        <v>0</v>
      </c>
      <c r="S16" s="69" t="n">
        <f aca="false" ca="false" dt2D="false" dtr="false" t="normal">S17</f>
        <v>0</v>
      </c>
      <c r="T16" s="69" t="n">
        <f aca="false" ca="false" dt2D="false" dtr="false" t="normal">T17</f>
        <v>0</v>
      </c>
    </row>
    <row customHeight="true" ht="35.2000007629395" outlineLevel="0" r="17">
      <c r="B17" s="94" t="n"/>
      <c r="C17" s="33" t="s">
        <v>107</v>
      </c>
      <c r="D17" s="124" t="s">
        <v>371</v>
      </c>
      <c r="E17" s="37" t="s">
        <v>372</v>
      </c>
      <c r="F17" s="37" t="s">
        <v>21</v>
      </c>
      <c r="G17" s="80" t="n">
        <v>9920000190</v>
      </c>
      <c r="H17" s="37" t="n"/>
      <c r="I17" s="69" t="n">
        <f aca="false" ca="false" dt2D="false" dtr="false" t="normal">SUM(J17:T17)</f>
        <v>4254000</v>
      </c>
      <c r="J17" s="69" t="n">
        <f aca="false" ca="false" dt2D="false" dtr="false" t="normal">J18+J19</f>
        <v>2534800</v>
      </c>
      <c r="K17" s="69" t="n">
        <f aca="false" ca="false" dt2D="false" dtr="false" t="normal">K18+K19</f>
        <v>2062200</v>
      </c>
      <c r="L17" s="69" t="n">
        <f aca="false" ca="false" dt2D="false" dtr="false" t="normal">L18+L19</f>
        <v>0</v>
      </c>
      <c r="M17" s="69" t="n">
        <f aca="false" ca="false" dt2D="false" dtr="false" t="normal">M18+M19</f>
        <v>0</v>
      </c>
      <c r="N17" s="69" t="n">
        <f aca="false" ca="false" dt2D="false" dtr="false" t="normal">N18+N19</f>
        <v>-343000</v>
      </c>
      <c r="O17" s="69" t="n">
        <f aca="false" ca="false" dt2D="false" dtr="false" t="normal">O18+O19</f>
        <v>0</v>
      </c>
      <c r="P17" s="69" t="n">
        <f aca="false" ca="false" dt2D="false" dtr="false" t="normal">P18+P19</f>
        <v>0</v>
      </c>
      <c r="Q17" s="69" t="n">
        <f aca="false" ca="false" dt2D="false" dtr="false" t="normal">Q18+Q19</f>
        <v>0</v>
      </c>
      <c r="R17" s="69" t="n">
        <f aca="false" ca="false" dt2D="false" dtr="false" t="normal">R18+R19</f>
        <v>0</v>
      </c>
      <c r="S17" s="69" t="n">
        <f aca="false" ca="false" dt2D="false" dtr="false" t="normal">S18+S19</f>
        <v>0</v>
      </c>
      <c r="T17" s="69" t="n">
        <f aca="false" ca="false" dt2D="false" dtr="false" t="normal">T18+T19</f>
        <v>0</v>
      </c>
    </row>
    <row customHeight="true" ht="67.1999969482422" outlineLevel="0" r="18">
      <c r="B18" s="94" t="n"/>
      <c r="C18" s="33" t="s">
        <v>108</v>
      </c>
      <c r="D18" s="124" t="n">
        <v>901</v>
      </c>
      <c r="E18" s="37" t="s">
        <v>17</v>
      </c>
      <c r="F18" s="37" t="s">
        <v>21</v>
      </c>
      <c r="G18" s="80" t="n">
        <v>9920000190</v>
      </c>
      <c r="H18" s="37" t="s">
        <v>109</v>
      </c>
      <c r="I18" s="69" t="n">
        <f aca="false" ca="false" dt2D="false" dtr="false" t="normal">SUM(J18:T18)</f>
        <v>4246300</v>
      </c>
      <c r="J18" s="69" t="n">
        <v>2528100</v>
      </c>
      <c r="K18" s="69" t="n">
        <v>2061200</v>
      </c>
      <c r="L18" s="69" t="n">
        <v>0</v>
      </c>
      <c r="M18" s="69" t="n">
        <v>0</v>
      </c>
      <c r="N18" s="69" t="n">
        <v>-343000</v>
      </c>
      <c r="O18" s="69" t="n">
        <v>0</v>
      </c>
      <c r="P18" s="69" t="n">
        <v>0</v>
      </c>
      <c r="Q18" s="69" t="n">
        <v>0</v>
      </c>
      <c r="R18" s="69" t="n">
        <v>0</v>
      </c>
      <c r="S18" s="69" t="n">
        <v>0</v>
      </c>
      <c r="T18" s="69" t="n">
        <v>0</v>
      </c>
    </row>
    <row outlineLevel="0" r="19">
      <c r="B19" s="94" t="n"/>
      <c r="C19" s="33" t="s">
        <v>115</v>
      </c>
      <c r="D19" s="124" t="s">
        <v>371</v>
      </c>
      <c r="E19" s="37" t="s">
        <v>17</v>
      </c>
      <c r="F19" s="37" t="s">
        <v>21</v>
      </c>
      <c r="G19" s="80" t="n">
        <v>9920000190</v>
      </c>
      <c r="H19" s="37" t="s">
        <v>116</v>
      </c>
      <c r="I19" s="69" t="n">
        <f aca="false" ca="false" dt2D="false" dtr="false" t="normal">SUM(J19:T19)</f>
        <v>7700</v>
      </c>
      <c r="J19" s="69" t="n">
        <v>6700</v>
      </c>
      <c r="K19" s="69" t="n">
        <v>1000</v>
      </c>
      <c r="L19" s="69" t="n">
        <v>0</v>
      </c>
      <c r="M19" s="69" t="n">
        <v>0</v>
      </c>
      <c r="N19" s="69" t="n">
        <v>0</v>
      </c>
      <c r="O19" s="69" t="n">
        <v>0</v>
      </c>
      <c r="P19" s="69" t="n">
        <v>0</v>
      </c>
      <c r="Q19" s="69" t="n">
        <v>0</v>
      </c>
      <c r="R19" s="69" t="n">
        <v>0</v>
      </c>
      <c r="S19" s="69" t="n">
        <v>0</v>
      </c>
      <c r="T19" s="69" t="n">
        <v>0</v>
      </c>
    </row>
    <row outlineLevel="0" r="20">
      <c r="B20" s="94" t="n"/>
      <c r="C20" s="33" t="s">
        <v>34</v>
      </c>
      <c r="D20" s="124" t="s">
        <v>371</v>
      </c>
      <c r="E20" s="37" t="s">
        <v>17</v>
      </c>
      <c r="F20" s="37" t="s">
        <v>35</v>
      </c>
      <c r="G20" s="80" t="n"/>
      <c r="H20" s="37" t="n"/>
      <c r="I20" s="69" t="n">
        <f aca="false" ca="false" dt2D="false" dtr="false" t="normal">SUM(J20:T20)</f>
        <v>917000</v>
      </c>
      <c r="J20" s="69" t="n">
        <f aca="false" ca="false" dt2D="false" dtr="false" t="normal">J21</f>
        <v>849000</v>
      </c>
      <c r="K20" s="69" t="n">
        <f aca="false" ca="false" dt2D="false" dtr="false" t="normal">K21</f>
        <v>68000</v>
      </c>
      <c r="L20" s="69" t="n">
        <f aca="false" ca="false" dt2D="false" dtr="false" t="normal">L21</f>
        <v>0</v>
      </c>
      <c r="M20" s="69" t="n">
        <f aca="false" ca="false" dt2D="false" dtr="false" t="normal">M21</f>
        <v>0</v>
      </c>
      <c r="N20" s="69" t="n">
        <f aca="false" ca="false" dt2D="false" dtr="false" t="normal">N21</f>
        <v>0</v>
      </c>
      <c r="O20" s="69" t="n">
        <f aca="false" ca="false" dt2D="false" dtr="false" t="normal">O21</f>
        <v>0</v>
      </c>
      <c r="P20" s="69" t="n">
        <f aca="false" ca="false" dt2D="false" dtr="false" t="normal">P21</f>
        <v>0</v>
      </c>
      <c r="Q20" s="69" t="n">
        <f aca="false" ca="false" dt2D="false" dtr="false" t="normal">Q21</f>
        <v>0</v>
      </c>
      <c r="R20" s="69" t="n">
        <f aca="false" ca="false" dt2D="false" dtr="false" t="normal">R21</f>
        <v>0</v>
      </c>
      <c r="S20" s="69" t="n">
        <f aca="false" ca="false" dt2D="false" dtr="false" t="normal">S21</f>
        <v>0</v>
      </c>
      <c r="T20" s="69" t="n"/>
    </row>
    <row customHeight="true" ht="35.2000007629395" outlineLevel="0" r="21">
      <c r="B21" s="94" t="n"/>
      <c r="C21" s="33" t="s">
        <v>190</v>
      </c>
      <c r="D21" s="124" t="s">
        <v>371</v>
      </c>
      <c r="E21" s="37" t="s">
        <v>17</v>
      </c>
      <c r="F21" s="37" t="s">
        <v>35</v>
      </c>
      <c r="G21" s="80" t="n">
        <v>5600000000</v>
      </c>
      <c r="H21" s="37" t="n"/>
      <c r="I21" s="69" t="n">
        <f aca="false" ca="false" dt2D="false" dtr="false" t="normal">SUM(J21:T21)</f>
        <v>917000</v>
      </c>
      <c r="J21" s="69" t="n">
        <f aca="false" ca="false" dt2D="false" dtr="false" t="normal">J22</f>
        <v>849000</v>
      </c>
      <c r="K21" s="69" t="n">
        <f aca="false" ca="false" dt2D="false" dtr="false" t="normal">K22</f>
        <v>68000</v>
      </c>
      <c r="L21" s="69" t="n">
        <f aca="false" ca="false" dt2D="false" dtr="false" t="normal">L22</f>
        <v>0</v>
      </c>
      <c r="M21" s="69" t="n">
        <f aca="false" ca="false" dt2D="false" dtr="false" t="normal">M22</f>
        <v>0</v>
      </c>
      <c r="N21" s="69" t="n">
        <f aca="false" ca="false" dt2D="false" dtr="false" t="normal">N22</f>
        <v>0</v>
      </c>
      <c r="O21" s="69" t="n">
        <f aca="false" ca="false" dt2D="false" dtr="false" t="normal">O22</f>
        <v>0</v>
      </c>
      <c r="P21" s="69" t="n">
        <f aca="false" ca="false" dt2D="false" dtr="false" t="normal">P22</f>
        <v>0</v>
      </c>
      <c r="Q21" s="69" t="n">
        <f aca="false" ca="false" dt2D="false" dtr="false" t="normal">Q22</f>
        <v>0</v>
      </c>
      <c r="R21" s="69" t="n">
        <f aca="false" ca="false" dt2D="false" dtr="false" t="normal">R22</f>
        <v>0</v>
      </c>
      <c r="S21" s="69" t="n">
        <f aca="false" ca="false" dt2D="false" dtr="false" t="normal">S22</f>
        <v>0</v>
      </c>
      <c r="T21" s="69" t="n"/>
    </row>
    <row customHeight="true" ht="35.2000007629395" outlineLevel="0" r="22">
      <c r="B22" s="94" t="n"/>
      <c r="C22" s="33" t="s">
        <v>190</v>
      </c>
      <c r="D22" s="124" t="s">
        <v>371</v>
      </c>
      <c r="E22" s="37" t="s">
        <v>17</v>
      </c>
      <c r="F22" s="37" t="s">
        <v>35</v>
      </c>
      <c r="G22" s="80" t="n">
        <v>5600010030</v>
      </c>
      <c r="H22" s="37" t="n"/>
      <c r="I22" s="69" t="n">
        <f aca="false" ca="false" dt2D="false" dtr="false" t="normal">SUM(J22:T22)</f>
        <v>917000</v>
      </c>
      <c r="J22" s="69" t="n">
        <f aca="false" ca="false" dt2D="false" dtr="false" t="normal">J23</f>
        <v>849000</v>
      </c>
      <c r="K22" s="69" t="n">
        <f aca="false" ca="false" dt2D="false" dtr="false" t="normal">K23</f>
        <v>68000</v>
      </c>
      <c r="L22" s="69" t="n">
        <f aca="false" ca="false" dt2D="false" dtr="false" t="normal">L23</f>
        <v>0</v>
      </c>
      <c r="M22" s="69" t="n">
        <f aca="false" ca="false" dt2D="false" dtr="false" t="normal">M23</f>
        <v>0</v>
      </c>
      <c r="N22" s="69" t="n">
        <f aca="false" ca="false" dt2D="false" dtr="false" t="normal">N23</f>
        <v>0</v>
      </c>
      <c r="O22" s="69" t="n">
        <f aca="false" ca="false" dt2D="false" dtr="false" t="normal">O23</f>
        <v>0</v>
      </c>
      <c r="P22" s="69" t="n">
        <f aca="false" ca="false" dt2D="false" dtr="false" t="normal">P23</f>
        <v>0</v>
      </c>
      <c r="Q22" s="69" t="n">
        <f aca="false" ca="false" dt2D="false" dtr="false" t="normal">Q23</f>
        <v>0</v>
      </c>
      <c r="R22" s="69" t="n">
        <f aca="false" ca="false" dt2D="false" dtr="false" t="normal">R23</f>
        <v>0</v>
      </c>
      <c r="S22" s="69" t="n">
        <f aca="false" ca="false" dt2D="false" dtr="false" t="normal">S23</f>
        <v>0</v>
      </c>
      <c r="T22" s="69" t="n"/>
    </row>
    <row customHeight="true" ht="35.2000007629395" outlineLevel="0" r="23">
      <c r="B23" s="94" t="n"/>
      <c r="C23" s="33" t="s">
        <v>111</v>
      </c>
      <c r="D23" s="124" t="s">
        <v>371</v>
      </c>
      <c r="E23" s="37" t="s">
        <v>17</v>
      </c>
      <c r="F23" s="37" t="s">
        <v>35</v>
      </c>
      <c r="G23" s="80" t="n">
        <v>5600010030</v>
      </c>
      <c r="H23" s="37" t="s">
        <v>112</v>
      </c>
      <c r="I23" s="69" t="n">
        <f aca="false" ca="false" dt2D="false" dtr="false" t="normal">SUM(J23:T23)</f>
        <v>917000</v>
      </c>
      <c r="J23" s="69" t="n">
        <v>849000</v>
      </c>
      <c r="K23" s="69" t="n">
        <v>68000</v>
      </c>
      <c r="L23" s="69" t="n">
        <v>0</v>
      </c>
      <c r="M23" s="69" t="n">
        <v>0</v>
      </c>
      <c r="N23" s="69" t="n">
        <v>0</v>
      </c>
      <c r="O23" s="69" t="n">
        <v>0</v>
      </c>
      <c r="P23" s="69" t="n">
        <v>0</v>
      </c>
      <c r="Q23" s="69" t="n">
        <v>0</v>
      </c>
      <c r="R23" s="69" t="n">
        <v>0</v>
      </c>
      <c r="S23" s="69" t="n">
        <v>0</v>
      </c>
      <c r="T23" s="69" t="n"/>
    </row>
    <row customFormat="true" customHeight="true" ht="35.2000007629395" outlineLevel="0" r="24" s="91">
      <c r="A24" s="92" t="n"/>
      <c r="B24" s="94" t="s">
        <v>37</v>
      </c>
      <c r="C24" s="60" t="s">
        <v>373</v>
      </c>
      <c r="D24" s="62" t="s">
        <v>374</v>
      </c>
      <c r="E24" s="74" t="n"/>
      <c r="F24" s="74" t="n"/>
      <c r="G24" s="127" t="n"/>
      <c r="H24" s="74" t="n"/>
      <c r="I24" s="67" t="n">
        <f aca="false" ca="false" dt2D="false" dtr="false" t="normal">SUM(J24:T24)</f>
        <v>1097549714.8</v>
      </c>
      <c r="J24" s="67" t="n">
        <f aca="false" ca="false" dt2D="false" dtr="false" t="normal">J25+J105+J149+J182+J235+J286+J274+J305</f>
        <v>739122780</v>
      </c>
      <c r="K24" s="67" t="n">
        <f aca="false" ca="false" dt2D="false" dtr="false" t="normal">K25+K105+K149+K182+K235+K286+K274+K305</f>
        <v>158241120</v>
      </c>
      <c r="L24" s="67" t="n">
        <f aca="false" ca="false" dt2D="false" dtr="false" t="normal">L25+L105+L149+L182+L235+L286+L274+L305</f>
        <v>54262300</v>
      </c>
      <c r="M24" s="67" t="n">
        <f aca="false" ca="false" dt2D="false" dtr="false" t="normal">M25+M105+M149+M182+M235+M286+M274+M305</f>
        <v>79246739.91</v>
      </c>
      <c r="N24" s="67" t="n">
        <f aca="false" ca="false" dt2D="false" dtr="false" t="normal">N25+N105+N149+N182+N235+N286+N274+N305</f>
        <v>1678444</v>
      </c>
      <c r="O24" s="67" t="n">
        <f aca="false" ca="false" dt2D="false" dtr="false" t="normal">O25+O105+O149+O182+O235+O286+O274+O305</f>
        <v>11350000</v>
      </c>
      <c r="P24" s="67" t="n">
        <f aca="false" ca="false" dt2D="false" dtr="false" t="normal">P25+P105+P149+P182+P235+P286+P274+P305</f>
        <v>14185440</v>
      </c>
      <c r="Q24" s="67" t="n">
        <f aca="false" ca="false" dt2D="false" dtr="false" t="normal">Q25+Q105+Q149+Q182+Q235+Q286+Q274+Q305+Q316</f>
        <v>2521566.8900000006</v>
      </c>
      <c r="R24" s="67" t="n">
        <f aca="false" ca="false" dt2D="false" dtr="false" t="normal">R25+R105+R149+R182+R235+R286+R274+R305+R316</f>
        <v>1748349</v>
      </c>
      <c r="S24" s="67" t="n">
        <f aca="false" ca="false" dt2D="false" dtr="false" t="normal">S25+S105+S149+S182+S235+S286+S274+S305+S316</f>
        <v>35192975</v>
      </c>
      <c r="T24" s="67" t="n">
        <f aca="false" ca="false" dt2D="false" dtr="false" t="normal">T25+T105+T149+T182+T235+T286+T274</f>
        <v>0</v>
      </c>
    </row>
    <row outlineLevel="0" r="25">
      <c r="B25" s="94" t="n"/>
      <c r="C25" s="33" t="s">
        <v>16</v>
      </c>
      <c r="D25" s="124" t="s">
        <v>374</v>
      </c>
      <c r="E25" s="37" t="s">
        <v>17</v>
      </c>
      <c r="F25" s="37" t="s">
        <v>89</v>
      </c>
      <c r="G25" s="80" t="n"/>
      <c r="H25" s="37" t="n"/>
      <c r="I25" s="69" t="n">
        <f aca="false" ca="false" dt2D="false" dtr="false" t="normal">SUM(J25:T25)</f>
        <v>199997253</v>
      </c>
      <c r="J25" s="69" t="n">
        <f aca="false" ca="false" dt2D="false" dtr="false" t="normal">J26+J31+J56+J61+J47</f>
        <v>73531615</v>
      </c>
      <c r="K25" s="69" t="n">
        <f aca="false" ca="false" dt2D="false" dtr="false" t="normal">K26+K31+K56+K61+K47</f>
        <v>104555185</v>
      </c>
      <c r="L25" s="69" t="n">
        <f aca="false" ca="false" dt2D="false" dtr="false" t="normal">L26+L31+L56+L61+L47</f>
        <v>-1170280</v>
      </c>
      <c r="M25" s="69" t="n">
        <f aca="false" ca="false" dt2D="false" dtr="false" t="normal">M26+M31+M56+M61+M47+M51</f>
        <v>18606885</v>
      </c>
      <c r="N25" s="69" t="n">
        <f aca="false" ca="false" dt2D="false" dtr="false" t="normal">N26+N31+N56+N61+N47+N51</f>
        <v>1534984</v>
      </c>
      <c r="O25" s="69" t="n">
        <f aca="false" ca="false" dt2D="false" dtr="false" t="normal">O26+O31+O56+O61+O47+O51</f>
        <v>-14000000</v>
      </c>
      <c r="P25" s="69" t="n">
        <f aca="false" ca="false" dt2D="false" dtr="false" t="normal">P26+P31+P56+P61+P47+P51</f>
        <v>1204240</v>
      </c>
      <c r="Q25" s="69" t="n">
        <f aca="false" ca="false" dt2D="false" dtr="false" t="normal">Q26+Q31+Q56+Q61+Q47+Q51</f>
        <v>3205100</v>
      </c>
      <c r="R25" s="69" t="n">
        <f aca="false" ca="false" dt2D="false" dtr="false" t="normal">R26+R31+R56+R61+R47+R51</f>
        <v>852649</v>
      </c>
      <c r="S25" s="69" t="n">
        <f aca="false" ca="false" dt2D="false" dtr="false" t="normal">S26+S31+S56+S61+S47+S51</f>
        <v>11676875</v>
      </c>
      <c r="T25" s="69" t="n">
        <f aca="false" ca="false" dt2D="false" dtr="false" t="normal">T26+T31+T56+T61+T47</f>
        <v>0</v>
      </c>
    </row>
    <row customHeight="true" ht="35.2000007629395" outlineLevel="0" r="26">
      <c r="B26" s="94" t="n"/>
      <c r="C26" s="33" t="s">
        <v>18</v>
      </c>
      <c r="D26" s="124" t="s">
        <v>374</v>
      </c>
      <c r="E26" s="37" t="s">
        <v>17</v>
      </c>
      <c r="F26" s="37" t="s">
        <v>19</v>
      </c>
      <c r="G26" s="80" t="n"/>
      <c r="H26" s="37" t="n"/>
      <c r="I26" s="69" t="n">
        <f aca="false" ca="false" dt2D="false" dtr="false" t="normal">SUM(J26:T26)</f>
        <v>2340100</v>
      </c>
      <c r="J26" s="69" t="n">
        <f aca="false" ca="false" dt2D="false" dtr="false" t="normal">J27</f>
        <v>1503200</v>
      </c>
      <c r="K26" s="69" t="n">
        <f aca="false" ca="false" dt2D="false" dtr="false" t="normal">K27</f>
        <v>836900</v>
      </c>
      <c r="L26" s="69" t="n">
        <f aca="false" ca="false" dt2D="false" dtr="false" t="normal">L27</f>
        <v>0</v>
      </c>
      <c r="M26" s="69" t="n">
        <f aca="false" ca="false" dt2D="false" dtr="false" t="normal">M27</f>
        <v>0</v>
      </c>
      <c r="N26" s="69" t="n">
        <f aca="false" ca="false" dt2D="false" dtr="false" t="normal">N27</f>
        <v>0</v>
      </c>
      <c r="O26" s="69" t="n">
        <f aca="false" ca="false" dt2D="false" dtr="false" t="normal">O27</f>
        <v>0</v>
      </c>
      <c r="P26" s="69" t="n">
        <f aca="false" ca="false" dt2D="false" dtr="false" t="normal">P27</f>
        <v>0</v>
      </c>
      <c r="Q26" s="69" t="n">
        <f aca="false" ca="false" dt2D="false" dtr="false" t="normal">Q27</f>
        <v>0</v>
      </c>
      <c r="R26" s="69" t="n">
        <f aca="false" ca="false" dt2D="false" dtr="false" t="normal">R27</f>
        <v>0</v>
      </c>
      <c r="S26" s="69" t="n">
        <f aca="false" ca="false" dt2D="false" dtr="false" t="normal">S27</f>
        <v>0</v>
      </c>
      <c r="T26" s="69" t="n">
        <f aca="false" ca="false" dt2D="false" dtr="false" t="normal">T27</f>
        <v>0</v>
      </c>
    </row>
    <row outlineLevel="0" r="27">
      <c r="B27" s="94" t="n"/>
      <c r="C27" s="33" t="s">
        <v>105</v>
      </c>
      <c r="D27" s="124" t="s">
        <v>374</v>
      </c>
      <c r="E27" s="37" t="s">
        <v>17</v>
      </c>
      <c r="F27" s="37" t="s">
        <v>19</v>
      </c>
      <c r="G27" s="80" t="n">
        <v>5000000000</v>
      </c>
      <c r="H27" s="37" t="n"/>
      <c r="I27" s="69" t="n">
        <f aca="false" ca="false" dt2D="false" dtr="false" t="normal">SUM(J27:T27)</f>
        <v>2340100</v>
      </c>
      <c r="J27" s="69" t="n">
        <f aca="false" ca="false" dt2D="false" dtr="false" t="normal">J28</f>
        <v>1503200</v>
      </c>
      <c r="K27" s="69" t="n">
        <f aca="false" ca="false" dt2D="false" dtr="false" t="normal">K28</f>
        <v>836900</v>
      </c>
      <c r="L27" s="69" t="n">
        <f aca="false" ca="false" dt2D="false" dtr="false" t="normal">L28</f>
        <v>0</v>
      </c>
      <c r="M27" s="69" t="n">
        <f aca="false" ca="false" dt2D="false" dtr="false" t="normal">M28</f>
        <v>0</v>
      </c>
      <c r="N27" s="69" t="n">
        <f aca="false" ca="false" dt2D="false" dtr="false" t="normal">N28</f>
        <v>0</v>
      </c>
      <c r="O27" s="69" t="n">
        <f aca="false" ca="false" dt2D="false" dtr="false" t="normal">O28</f>
        <v>0</v>
      </c>
      <c r="P27" s="69" t="n">
        <f aca="false" ca="false" dt2D="false" dtr="false" t="normal">P28</f>
        <v>0</v>
      </c>
      <c r="Q27" s="69" t="n">
        <f aca="false" ca="false" dt2D="false" dtr="false" t="normal">Q28</f>
        <v>0</v>
      </c>
      <c r="R27" s="69" t="n">
        <f aca="false" ca="false" dt2D="false" dtr="false" t="normal">R28</f>
        <v>0</v>
      </c>
      <c r="S27" s="69" t="n">
        <f aca="false" ca="false" dt2D="false" dtr="false" t="normal">S28</f>
        <v>0</v>
      </c>
      <c r="T27" s="69" t="n">
        <f aca="false" ca="false" dt2D="false" dtr="false" t="normal">T28</f>
        <v>0</v>
      </c>
    </row>
    <row customHeight="true" ht="35.2000007629395" outlineLevel="0" r="28">
      <c r="B28" s="94" t="n"/>
      <c r="C28" s="33" t="s">
        <v>106</v>
      </c>
      <c r="D28" s="124" t="s">
        <v>374</v>
      </c>
      <c r="E28" s="37" t="s">
        <v>17</v>
      </c>
      <c r="F28" s="37" t="s">
        <v>19</v>
      </c>
      <c r="G28" s="80" t="n">
        <v>5010000000</v>
      </c>
      <c r="H28" s="37" t="n"/>
      <c r="I28" s="69" t="n">
        <f aca="false" ca="false" dt2D="false" dtr="false" t="normal">SUM(J28:T28)</f>
        <v>2340100</v>
      </c>
      <c r="J28" s="69" t="n">
        <f aca="false" ca="false" dt2D="false" dtr="false" t="normal">J29</f>
        <v>1503200</v>
      </c>
      <c r="K28" s="69" t="n">
        <f aca="false" ca="false" dt2D="false" dtr="false" t="normal">K29</f>
        <v>836900</v>
      </c>
      <c r="L28" s="69" t="n">
        <f aca="false" ca="false" dt2D="false" dtr="false" t="normal">L29</f>
        <v>0</v>
      </c>
      <c r="M28" s="69" t="n">
        <f aca="false" ca="false" dt2D="false" dtr="false" t="normal">M29</f>
        <v>0</v>
      </c>
      <c r="N28" s="69" t="n">
        <f aca="false" ca="false" dt2D="false" dtr="false" t="normal">N29</f>
        <v>0</v>
      </c>
      <c r="O28" s="69" t="n">
        <f aca="false" ca="false" dt2D="false" dtr="false" t="normal">O29</f>
        <v>0</v>
      </c>
      <c r="P28" s="69" t="n">
        <f aca="false" ca="false" dt2D="false" dtr="false" t="normal">P29</f>
        <v>0</v>
      </c>
      <c r="Q28" s="69" t="n">
        <f aca="false" ca="false" dt2D="false" dtr="false" t="normal">Q29</f>
        <v>0</v>
      </c>
      <c r="R28" s="69" t="n">
        <f aca="false" ca="false" dt2D="false" dtr="false" t="normal">R29</f>
        <v>0</v>
      </c>
      <c r="S28" s="69" t="n">
        <f aca="false" ca="false" dt2D="false" dtr="false" t="normal">S29</f>
        <v>0</v>
      </c>
      <c r="T28" s="69" t="n">
        <f aca="false" ca="false" dt2D="false" dtr="false" t="normal">T29</f>
        <v>0</v>
      </c>
    </row>
    <row customHeight="true" ht="35.2000007629395" outlineLevel="0" r="29">
      <c r="B29" s="94" t="n"/>
      <c r="C29" s="70" t="s">
        <v>107</v>
      </c>
      <c r="D29" s="124" t="s">
        <v>374</v>
      </c>
      <c r="E29" s="37" t="s">
        <v>17</v>
      </c>
      <c r="F29" s="37" t="s">
        <v>19</v>
      </c>
      <c r="G29" s="80" t="n">
        <v>5010000190</v>
      </c>
      <c r="H29" s="37" t="n"/>
      <c r="I29" s="69" t="n">
        <f aca="false" ca="false" dt2D="false" dtr="false" t="normal">SUM(J29:T29)</f>
        <v>2340100</v>
      </c>
      <c r="J29" s="69" t="n">
        <f aca="false" ca="false" dt2D="false" dtr="false" t="normal">J30</f>
        <v>1503200</v>
      </c>
      <c r="K29" s="69" t="n">
        <f aca="false" ca="false" dt2D="false" dtr="false" t="normal">K30</f>
        <v>836900</v>
      </c>
      <c r="L29" s="69" t="n">
        <f aca="false" ca="false" dt2D="false" dtr="false" t="normal">L30</f>
        <v>0</v>
      </c>
      <c r="M29" s="69" t="n">
        <f aca="false" ca="false" dt2D="false" dtr="false" t="normal">M30</f>
        <v>0</v>
      </c>
      <c r="N29" s="69" t="n">
        <f aca="false" ca="false" dt2D="false" dtr="false" t="normal">N30</f>
        <v>0</v>
      </c>
      <c r="O29" s="69" t="n">
        <f aca="false" ca="false" dt2D="false" dtr="false" t="normal">O30</f>
        <v>0</v>
      </c>
      <c r="P29" s="69" t="n">
        <f aca="false" ca="false" dt2D="false" dtr="false" t="normal">P30</f>
        <v>0</v>
      </c>
      <c r="Q29" s="69" t="n">
        <f aca="false" ca="false" dt2D="false" dtr="false" t="normal">Q30</f>
        <v>0</v>
      </c>
      <c r="R29" s="69" t="n">
        <f aca="false" ca="false" dt2D="false" dtr="false" t="normal">R30</f>
        <v>0</v>
      </c>
      <c r="S29" s="69" t="n">
        <f aca="false" ca="false" dt2D="false" dtr="false" t="normal">S30</f>
        <v>0</v>
      </c>
      <c r="T29" s="69" t="n">
        <f aca="false" ca="false" dt2D="false" dtr="false" t="normal">T30</f>
        <v>0</v>
      </c>
    </row>
    <row customHeight="true" ht="67.1999969482422" outlineLevel="0" r="30">
      <c r="B30" s="94" t="n"/>
      <c r="C30" s="33" t="s">
        <v>108</v>
      </c>
      <c r="D30" s="124" t="s">
        <v>374</v>
      </c>
      <c r="E30" s="37" t="s">
        <v>17</v>
      </c>
      <c r="F30" s="37" t="s">
        <v>19</v>
      </c>
      <c r="G30" s="80" t="n">
        <v>5010000190</v>
      </c>
      <c r="H30" s="37" t="s">
        <v>109</v>
      </c>
      <c r="I30" s="69" t="n">
        <f aca="false" ca="false" dt2D="false" dtr="false" t="normal">SUM(J30:T30)</f>
        <v>2340100</v>
      </c>
      <c r="J30" s="69" t="n">
        <v>1503200</v>
      </c>
      <c r="K30" s="69" t="n">
        <v>836900</v>
      </c>
      <c r="L30" s="69" t="n">
        <v>0</v>
      </c>
      <c r="M30" s="69" t="n">
        <v>0</v>
      </c>
      <c r="N30" s="69" t="n">
        <v>0</v>
      </c>
      <c r="O30" s="69" t="n">
        <v>0</v>
      </c>
      <c r="P30" s="69" t="n">
        <v>0</v>
      </c>
      <c r="Q30" s="69" t="n">
        <v>0</v>
      </c>
      <c r="R30" s="69" t="n">
        <v>0</v>
      </c>
      <c r="S30" s="69" t="n">
        <v>0</v>
      </c>
      <c r="T30" s="69" t="n">
        <v>0</v>
      </c>
    </row>
    <row customHeight="true" ht="51.2000007629395" outlineLevel="0" r="31">
      <c r="B31" s="94" t="n"/>
      <c r="C31" s="33" t="s">
        <v>375</v>
      </c>
      <c r="D31" s="124" t="s">
        <v>374</v>
      </c>
      <c r="E31" s="37" t="s">
        <v>17</v>
      </c>
      <c r="F31" s="37" t="s">
        <v>24</v>
      </c>
      <c r="G31" s="80" t="n"/>
      <c r="H31" s="37" t="n"/>
      <c r="I31" s="69" t="n">
        <f aca="false" ca="false" dt2D="false" dtr="false" t="normal">SUM(J31:T31)</f>
        <v>87369400</v>
      </c>
      <c r="J31" s="69" t="n">
        <f aca="false" ca="false" dt2D="false" dtr="false" t="normal">J32</f>
        <v>19796815</v>
      </c>
      <c r="K31" s="69" t="n">
        <f aca="false" ca="false" dt2D="false" dtr="false" t="normal">K32</f>
        <v>66748585</v>
      </c>
      <c r="L31" s="69" t="n">
        <f aca="false" ca="false" dt2D="false" dtr="false" t="normal">L32</f>
        <v>-4651380</v>
      </c>
      <c r="M31" s="69" t="n">
        <f aca="false" ca="false" dt2D="false" dtr="false" t="normal">M32</f>
        <v>4651380</v>
      </c>
      <c r="N31" s="69" t="n">
        <f aca="false" ca="false" dt2D="false" dtr="false" t="normal">N32</f>
        <v>754000</v>
      </c>
      <c r="O31" s="69" t="n">
        <f aca="false" ca="false" dt2D="false" dtr="false" t="normal">O32</f>
        <v>-12000000</v>
      </c>
      <c r="P31" s="69" t="n">
        <f aca="false" ca="false" dt2D="false" dtr="false" t="normal">P32</f>
        <v>0</v>
      </c>
      <c r="Q31" s="69" t="n">
        <f aca="false" ca="false" dt2D="false" dtr="false" t="normal">Q32</f>
        <v>9510800</v>
      </c>
      <c r="R31" s="69" t="n">
        <f aca="false" ca="false" dt2D="false" dtr="false" t="normal">R32</f>
        <v>70000</v>
      </c>
      <c r="S31" s="69" t="n">
        <f aca="false" ca="false" dt2D="false" dtr="false" t="normal">S32</f>
        <v>2489200</v>
      </c>
      <c r="T31" s="69" t="n">
        <f aca="false" ca="false" dt2D="false" dtr="false" t="normal">T32</f>
        <v>0</v>
      </c>
    </row>
    <row outlineLevel="0" r="32">
      <c r="B32" s="94" t="n"/>
      <c r="C32" s="33" t="s">
        <v>105</v>
      </c>
      <c r="D32" s="124" t="s">
        <v>374</v>
      </c>
      <c r="E32" s="37" t="s">
        <v>17</v>
      </c>
      <c r="F32" s="37" t="s">
        <v>24</v>
      </c>
      <c r="G32" s="80" t="n">
        <v>5000000000</v>
      </c>
      <c r="H32" s="37" t="n"/>
      <c r="I32" s="69" t="n">
        <f aca="false" ca="false" dt2D="false" dtr="false" t="normal">SUM(J32:T32)</f>
        <v>87369400</v>
      </c>
      <c r="J32" s="69" t="n">
        <f aca="false" ca="false" dt2D="false" dtr="false" t="normal">J33</f>
        <v>19796815</v>
      </c>
      <c r="K32" s="69" t="n">
        <f aca="false" ca="false" dt2D="false" dtr="false" t="normal">K33</f>
        <v>66748585</v>
      </c>
      <c r="L32" s="69" t="n">
        <f aca="false" ca="false" dt2D="false" dtr="false" t="normal">L33</f>
        <v>-4651380</v>
      </c>
      <c r="M32" s="69" t="n">
        <f aca="false" ca="false" dt2D="false" dtr="false" t="normal">M33</f>
        <v>4651380</v>
      </c>
      <c r="N32" s="69" t="n">
        <f aca="false" ca="false" dt2D="false" dtr="false" t="normal">N33</f>
        <v>754000</v>
      </c>
      <c r="O32" s="69" t="n">
        <f aca="false" ca="false" dt2D="false" dtr="false" t="normal">O33</f>
        <v>-12000000</v>
      </c>
      <c r="P32" s="69" t="n">
        <f aca="false" ca="false" dt2D="false" dtr="false" t="normal">P33</f>
        <v>0</v>
      </c>
      <c r="Q32" s="69" t="n">
        <f aca="false" ca="false" dt2D="false" dtr="false" t="normal">Q33</f>
        <v>9510800</v>
      </c>
      <c r="R32" s="69" t="n">
        <f aca="false" ca="false" dt2D="false" dtr="false" t="normal">R33</f>
        <v>70000</v>
      </c>
      <c r="S32" s="69" t="n">
        <f aca="false" ca="false" dt2D="false" dtr="false" t="normal">S33</f>
        <v>2489200</v>
      </c>
      <c r="T32" s="69" t="n">
        <f aca="false" ca="false" dt2D="false" dtr="false" t="normal">T33</f>
        <v>0</v>
      </c>
    </row>
    <row customHeight="true" ht="35.2000007629395" outlineLevel="0" r="33">
      <c r="B33" s="94" t="n"/>
      <c r="C33" s="33" t="s">
        <v>114</v>
      </c>
      <c r="D33" s="124" t="s">
        <v>374</v>
      </c>
      <c r="E33" s="37" t="s">
        <v>17</v>
      </c>
      <c r="F33" s="37" t="s">
        <v>24</v>
      </c>
      <c r="G33" s="80" t="n">
        <v>5020000000</v>
      </c>
      <c r="H33" s="37" t="n"/>
      <c r="I33" s="69" t="n">
        <f aca="false" ca="false" dt2D="false" dtr="false" t="normal">SUM(J33:T33)</f>
        <v>87369400</v>
      </c>
      <c r="J33" s="69" t="n">
        <f aca="false" ca="false" dt2D="false" dtr="false" t="normal">J34+J41++J38+J44</f>
        <v>19796815</v>
      </c>
      <c r="K33" s="69" t="n">
        <f aca="false" ca="false" dt2D="false" dtr="false" t="normal">K34+K41++K38+K44</f>
        <v>66748585</v>
      </c>
      <c r="L33" s="69" t="n">
        <f aca="false" ca="false" dt2D="false" dtr="false" t="normal">L34+L41++L38+L44</f>
        <v>-4651380</v>
      </c>
      <c r="M33" s="69" t="n">
        <f aca="false" ca="false" dt2D="false" dtr="false" t="normal">M34+M41++M38+M44</f>
        <v>4651380</v>
      </c>
      <c r="N33" s="69" t="n">
        <f aca="false" ca="false" dt2D="false" dtr="false" t="normal">N34+N41++N38+N44</f>
        <v>754000</v>
      </c>
      <c r="O33" s="69" t="n">
        <f aca="false" ca="false" dt2D="false" dtr="false" t="normal">O34+O41++O38+O44</f>
        <v>-12000000</v>
      </c>
      <c r="P33" s="69" t="n">
        <f aca="false" ca="false" dt2D="false" dtr="false" t="normal">P34+P41++P38+P44</f>
        <v>0</v>
      </c>
      <c r="Q33" s="69" t="n">
        <f aca="false" ca="false" dt2D="false" dtr="false" t="normal">Q34+Q41++Q38+Q44</f>
        <v>9510800</v>
      </c>
      <c r="R33" s="69" t="n">
        <f aca="false" ca="false" dt2D="false" dtr="false" t="normal">R34+R41++R38+R44</f>
        <v>70000</v>
      </c>
      <c r="S33" s="69" t="n">
        <f aca="false" ca="false" dt2D="false" dtr="false" t="normal">S34+S41++S38+S44</f>
        <v>2489200</v>
      </c>
      <c r="T33" s="69" t="n">
        <f aca="false" ca="false" dt2D="false" dtr="false" t="normal">T34+T41++T38</f>
        <v>0</v>
      </c>
    </row>
    <row customHeight="true" ht="35.2000007629395" outlineLevel="0" r="34">
      <c r="B34" s="94" t="n"/>
      <c r="C34" s="70" t="s">
        <v>107</v>
      </c>
      <c r="D34" s="124" t="s">
        <v>374</v>
      </c>
      <c r="E34" s="37" t="s">
        <v>17</v>
      </c>
      <c r="F34" s="37" t="s">
        <v>24</v>
      </c>
      <c r="G34" s="80" t="n">
        <v>5020000190</v>
      </c>
      <c r="H34" s="37" t="n"/>
      <c r="I34" s="69" t="n">
        <f aca="false" ca="false" dt2D="false" dtr="false" t="normal">SUM(J34:T34)</f>
        <v>82680000</v>
      </c>
      <c r="J34" s="69" t="n">
        <f aca="false" ca="false" dt2D="false" dtr="false" t="normal">J35+J36+J37</f>
        <v>15149815</v>
      </c>
      <c r="K34" s="69" t="n">
        <f aca="false" ca="false" dt2D="false" dtr="false" t="normal">K35+K36+K37</f>
        <v>66706185</v>
      </c>
      <c r="L34" s="69" t="n">
        <f aca="false" ca="false" dt2D="false" dtr="false" t="normal">L35+L36+L37</f>
        <v>-4651380</v>
      </c>
      <c r="M34" s="69" t="n">
        <f aca="false" ca="false" dt2D="false" dtr="false" t="normal">M35+M36+M37</f>
        <v>4651380</v>
      </c>
      <c r="N34" s="69" t="n">
        <f aca="false" ca="false" dt2D="false" dtr="false" t="normal">N35+N36+N37</f>
        <v>754000</v>
      </c>
      <c r="O34" s="69" t="n">
        <f aca="false" ca="false" dt2D="false" dtr="false" t="normal">O35+O36+O37</f>
        <v>-12000000</v>
      </c>
      <c r="P34" s="69" t="n">
        <f aca="false" ca="false" dt2D="false" dtr="false" t="normal">P35+P36+P37</f>
        <v>0</v>
      </c>
      <c r="Q34" s="69" t="n">
        <f aca="false" ca="false" dt2D="false" dtr="false" t="normal">Q35+Q36+Q37</f>
        <v>9510800</v>
      </c>
      <c r="R34" s="69" t="n">
        <f aca="false" ca="false" dt2D="false" dtr="false" t="normal">R35+R36+R37</f>
        <v>70000</v>
      </c>
      <c r="S34" s="69" t="n">
        <f aca="false" ca="false" dt2D="false" dtr="false" t="normal">S35+S36+S37</f>
        <v>2489200</v>
      </c>
      <c r="T34" s="69" t="n">
        <f aca="false" ca="false" dt2D="false" dtr="false" t="normal">T35+T36+T37</f>
        <v>0</v>
      </c>
    </row>
    <row customHeight="true" ht="67.1999969482422" outlineLevel="0" r="35">
      <c r="B35" s="94" t="n"/>
      <c r="C35" s="33" t="s">
        <v>108</v>
      </c>
      <c r="D35" s="124" t="s">
        <v>374</v>
      </c>
      <c r="E35" s="37" t="s">
        <v>17</v>
      </c>
      <c r="F35" s="37" t="s">
        <v>24</v>
      </c>
      <c r="G35" s="80" t="n">
        <v>5020000190</v>
      </c>
      <c r="H35" s="37" t="s">
        <v>109</v>
      </c>
      <c r="I35" s="69" t="n">
        <f aca="false" ca="false" dt2D="false" dtr="false" t="normal">SUM(J35:T35)</f>
        <v>81456000</v>
      </c>
      <c r="J35" s="69" t="n">
        <v>14099515</v>
      </c>
      <c r="K35" s="69" t="n">
        <v>66602485</v>
      </c>
      <c r="L35" s="69" t="n">
        <v>-4651380</v>
      </c>
      <c r="M35" s="69" t="n">
        <v>4651380</v>
      </c>
      <c r="N35" s="69" t="n">
        <v>754000</v>
      </c>
      <c r="O35" s="69" t="n">
        <v>-12000000</v>
      </c>
      <c r="P35" s="69" t="n">
        <v>0</v>
      </c>
      <c r="Q35" s="69" t="n">
        <v>9510800</v>
      </c>
      <c r="S35" s="69" t="n">
        <v>2489200</v>
      </c>
      <c r="T35" s="69" t="n">
        <v>0</v>
      </c>
    </row>
    <row customHeight="true" hidden="true" ht="35.2000007629395" outlineLevel="0" r="36">
      <c r="B36" s="94" t="n"/>
      <c r="C36" s="33" t="s">
        <v>111</v>
      </c>
      <c r="D36" s="124" t="s">
        <v>374</v>
      </c>
      <c r="E36" s="37" t="s">
        <v>17</v>
      </c>
      <c r="F36" s="37" t="s">
        <v>24</v>
      </c>
      <c r="G36" s="80" t="n">
        <v>5020000190</v>
      </c>
      <c r="H36" s="37" t="s">
        <v>112</v>
      </c>
      <c r="I36" s="69" t="n">
        <f aca="false" ca="false" dt2D="false" dtr="false" t="normal">SUM(J36:T36)</f>
        <v>0</v>
      </c>
      <c r="J36" s="69" t="n">
        <v>100000</v>
      </c>
      <c r="K36" s="69" t="n">
        <v>-100000</v>
      </c>
      <c r="L36" s="69" t="n">
        <v>0</v>
      </c>
      <c r="M36" s="69" t="n">
        <v>0</v>
      </c>
      <c r="N36" s="69" t="n">
        <v>0</v>
      </c>
      <c r="O36" s="69" t="n">
        <v>0</v>
      </c>
      <c r="P36" s="69" t="n">
        <v>0</v>
      </c>
      <c r="Q36" s="69" t="n">
        <v>0</v>
      </c>
      <c r="R36" s="69" t="n">
        <v>0</v>
      </c>
      <c r="S36" s="69" t="n">
        <v>0</v>
      </c>
      <c r="T36" s="69" t="n">
        <v>0</v>
      </c>
    </row>
    <row outlineLevel="0" r="37">
      <c r="B37" s="94" t="n"/>
      <c r="C37" s="33" t="s">
        <v>115</v>
      </c>
      <c r="D37" s="124" t="s">
        <v>374</v>
      </c>
      <c r="E37" s="37" t="s">
        <v>17</v>
      </c>
      <c r="F37" s="37" t="s">
        <v>24</v>
      </c>
      <c r="G37" s="80" t="n">
        <v>5020000190</v>
      </c>
      <c r="H37" s="37" t="s">
        <v>116</v>
      </c>
      <c r="I37" s="69" t="n">
        <f aca="false" ca="false" dt2D="false" dtr="false" t="normal">SUM(J37:T37)</f>
        <v>1224000</v>
      </c>
      <c r="J37" s="69" t="n">
        <v>950300</v>
      </c>
      <c r="K37" s="69" t="n">
        <v>203700</v>
      </c>
      <c r="L37" s="69" t="n">
        <v>0</v>
      </c>
      <c r="M37" s="69" t="n">
        <v>0</v>
      </c>
      <c r="N37" s="69" t="n">
        <v>0</v>
      </c>
      <c r="O37" s="69" t="n">
        <v>0</v>
      </c>
      <c r="P37" s="69" t="n">
        <v>0</v>
      </c>
      <c r="Q37" s="69" t="n">
        <v>0</v>
      </c>
      <c r="R37" s="69" t="n">
        <v>70000</v>
      </c>
      <c r="S37" s="69" t="n">
        <v>0</v>
      </c>
      <c r="T37" s="69" t="n">
        <v>0</v>
      </c>
    </row>
    <row customHeight="true" ht="131.199996948242" outlineLevel="0" r="38">
      <c r="B38" s="94" t="n"/>
      <c r="C38" s="33" t="s">
        <v>117</v>
      </c>
      <c r="D38" s="124" t="s">
        <v>374</v>
      </c>
      <c r="E38" s="37" t="s">
        <v>17</v>
      </c>
      <c r="F38" s="37" t="s">
        <v>24</v>
      </c>
      <c r="G38" s="80" t="n">
        <v>5020060870</v>
      </c>
      <c r="H38" s="37" t="n"/>
      <c r="I38" s="69" t="n">
        <f aca="false" ca="false" dt2D="false" dtr="false" t="normal">SUM(J38:T38)</f>
        <v>729800</v>
      </c>
      <c r="J38" s="69" t="n">
        <f aca="false" ca="false" dt2D="false" dtr="false" t="normal">J39+J40</f>
        <v>723400</v>
      </c>
      <c r="K38" s="69" t="n">
        <f aca="false" ca="false" dt2D="false" dtr="false" t="normal">K39+K40</f>
        <v>6400</v>
      </c>
      <c r="L38" s="69" t="n">
        <f aca="false" ca="false" dt2D="false" dtr="false" t="normal">L39+L40</f>
        <v>0</v>
      </c>
      <c r="M38" s="69" t="n">
        <f aca="false" ca="false" dt2D="false" dtr="false" t="normal">M39+M40</f>
        <v>0</v>
      </c>
      <c r="N38" s="69" t="n">
        <f aca="false" ca="false" dt2D="false" dtr="false" t="normal">N39+N40</f>
        <v>0</v>
      </c>
      <c r="O38" s="69" t="n">
        <f aca="false" ca="false" dt2D="false" dtr="false" t="normal">O39+O40</f>
        <v>0</v>
      </c>
      <c r="P38" s="69" t="n">
        <f aca="false" ca="false" dt2D="false" dtr="false" t="normal">P39+P40</f>
        <v>0</v>
      </c>
      <c r="Q38" s="69" t="n">
        <f aca="false" ca="false" dt2D="false" dtr="false" t="normal">Q39+Q40</f>
        <v>0</v>
      </c>
      <c r="R38" s="69" t="n">
        <f aca="false" ca="false" dt2D="false" dtr="false" t="normal">R39+R40</f>
        <v>0</v>
      </c>
      <c r="S38" s="69" t="n">
        <f aca="false" ca="false" dt2D="false" dtr="false" t="normal">S39+S40</f>
        <v>0</v>
      </c>
      <c r="T38" s="69" t="n">
        <f aca="false" ca="false" dt2D="false" dtr="false" t="normal">T39+T40</f>
        <v>0</v>
      </c>
    </row>
    <row customHeight="true" ht="67.1999969482422" outlineLevel="0" r="39">
      <c r="B39" s="94" t="n"/>
      <c r="C39" s="33" t="s">
        <v>108</v>
      </c>
      <c r="D39" s="124" t="s">
        <v>374</v>
      </c>
      <c r="E39" s="37" t="s">
        <v>17</v>
      </c>
      <c r="F39" s="37" t="s">
        <v>24</v>
      </c>
      <c r="G39" s="80" t="n">
        <v>5020060870</v>
      </c>
      <c r="H39" s="37" t="s">
        <v>109</v>
      </c>
      <c r="I39" s="69" t="n">
        <f aca="false" ca="false" dt2D="false" dtr="false" t="normal">SUM(J39:T39)</f>
        <v>729800</v>
      </c>
      <c r="J39" s="69" t="n">
        <v>642400</v>
      </c>
      <c r="K39" s="69" t="n">
        <v>6400</v>
      </c>
      <c r="L39" s="69" t="n">
        <v>0</v>
      </c>
      <c r="M39" s="69" t="n">
        <v>81000</v>
      </c>
      <c r="N39" s="69" t="n">
        <v>0</v>
      </c>
      <c r="O39" s="69" t="n">
        <v>0</v>
      </c>
      <c r="P39" s="69" t="n">
        <v>0</v>
      </c>
      <c r="Q39" s="69" t="n">
        <v>0</v>
      </c>
      <c r="R39" s="69" t="n">
        <v>0</v>
      </c>
      <c r="S39" s="69" t="n">
        <v>0</v>
      </c>
      <c r="T39" s="69" t="n">
        <v>0</v>
      </c>
    </row>
    <row customHeight="true" hidden="true" ht="35.2000007629395" outlineLevel="0" r="40">
      <c r="B40" s="94" t="n"/>
      <c r="C40" s="33" t="s">
        <v>111</v>
      </c>
      <c r="D40" s="124" t="s">
        <v>374</v>
      </c>
      <c r="E40" s="37" t="s">
        <v>17</v>
      </c>
      <c r="F40" s="37" t="s">
        <v>24</v>
      </c>
      <c r="G40" s="80" t="n">
        <v>5020060870</v>
      </c>
      <c r="H40" s="37" t="s">
        <v>112</v>
      </c>
      <c r="I40" s="69" t="n">
        <f aca="false" ca="false" dt2D="false" dtr="false" t="normal">SUM(J40:T40)</f>
        <v>0</v>
      </c>
      <c r="J40" s="69" t="n">
        <v>81000</v>
      </c>
      <c r="K40" s="69" t="n">
        <v>0</v>
      </c>
      <c r="L40" s="69" t="n">
        <v>0</v>
      </c>
      <c r="M40" s="69" t="n">
        <v>-81000</v>
      </c>
      <c r="N40" s="69" t="n">
        <v>0</v>
      </c>
      <c r="O40" s="69" t="n">
        <v>0</v>
      </c>
      <c r="P40" s="69" t="n">
        <v>0</v>
      </c>
      <c r="Q40" s="69" t="n">
        <v>0</v>
      </c>
      <c r="R40" s="69" t="n">
        <v>0</v>
      </c>
      <c r="S40" s="69" t="n">
        <v>0</v>
      </c>
      <c r="T40" s="69" t="n">
        <v>0</v>
      </c>
    </row>
    <row customHeight="true" hidden="true" ht="51.2000007629395" outlineLevel="0" r="41">
      <c r="B41" s="94" t="n"/>
      <c r="C41" s="70" t="s">
        <v>118</v>
      </c>
      <c r="D41" s="124" t="s">
        <v>374</v>
      </c>
      <c r="E41" s="37" t="s">
        <v>17</v>
      </c>
      <c r="F41" s="37" t="s">
        <v>24</v>
      </c>
      <c r="G41" s="80" t="n">
        <v>5020060890</v>
      </c>
      <c r="H41" s="37" t="n"/>
      <c r="I41" s="69" t="n">
        <f aca="false" ca="false" dt2D="false" dtr="false" t="normal">SUM(J41:T41)</f>
        <v>0</v>
      </c>
      <c r="J41" s="69" t="n">
        <f aca="false" ca="false" dt2D="false" dtr="false" t="normal">J42+J43</f>
        <v>0</v>
      </c>
      <c r="K41" s="69" t="n">
        <f aca="false" ca="false" dt2D="false" dtr="false" t="normal">K42+K43</f>
        <v>0</v>
      </c>
      <c r="L41" s="69" t="n">
        <f aca="false" ca="false" dt2D="false" dtr="false" t="normal">L42+L43</f>
        <v>0</v>
      </c>
      <c r="M41" s="69" t="n">
        <f aca="false" ca="false" dt2D="false" dtr="false" t="normal">M42+M43</f>
        <v>0</v>
      </c>
      <c r="N41" s="69" t="n">
        <f aca="false" ca="false" dt2D="false" dtr="false" t="normal">N42+N43</f>
        <v>0</v>
      </c>
      <c r="O41" s="69" t="n">
        <f aca="false" ca="false" dt2D="false" dtr="false" t="normal">O42+O43</f>
        <v>0</v>
      </c>
      <c r="P41" s="69" t="n">
        <f aca="false" ca="false" dt2D="false" dtr="false" t="normal">P42+P43</f>
        <v>0</v>
      </c>
      <c r="Q41" s="69" t="n">
        <f aca="false" ca="false" dt2D="false" dtr="false" t="normal">Q42+Q43</f>
        <v>0</v>
      </c>
      <c r="R41" s="69" t="n">
        <f aca="false" ca="false" dt2D="false" dtr="false" t="normal">R42+R43</f>
        <v>0</v>
      </c>
      <c r="S41" s="69" t="n">
        <f aca="false" ca="false" dt2D="false" dtr="false" t="normal">S42+S43</f>
        <v>0</v>
      </c>
      <c r="T41" s="69" t="n">
        <f aca="false" ca="false" dt2D="false" dtr="false" t="normal">T42+T43</f>
        <v>0</v>
      </c>
    </row>
    <row customHeight="true" hidden="true" ht="67.1999969482422" outlineLevel="0" r="42">
      <c r="B42" s="94" t="n"/>
      <c r="C42" s="33" t="s">
        <v>108</v>
      </c>
      <c r="D42" s="124" t="s">
        <v>374</v>
      </c>
      <c r="E42" s="37" t="s">
        <v>17</v>
      </c>
      <c r="F42" s="37" t="s">
        <v>24</v>
      </c>
      <c r="G42" s="80" t="n">
        <v>5020060890</v>
      </c>
      <c r="H42" s="37" t="s">
        <v>109</v>
      </c>
      <c r="I42" s="69" t="n">
        <f aca="false" ca="false" dt2D="false" dtr="false" t="normal">SUM(J42:T42)</f>
        <v>0</v>
      </c>
      <c r="J42" s="69" t="n">
        <v>0</v>
      </c>
      <c r="L42" s="69" t="n">
        <v>0</v>
      </c>
      <c r="M42" s="69" t="n">
        <v>0</v>
      </c>
      <c r="N42" s="69" t="n">
        <v>0</v>
      </c>
      <c r="O42" s="69" t="n">
        <v>0</v>
      </c>
      <c r="P42" s="69" t="n">
        <v>0</v>
      </c>
      <c r="Q42" s="69" t="n">
        <v>0</v>
      </c>
      <c r="R42" s="69" t="n">
        <v>0</v>
      </c>
      <c r="S42" s="69" t="n">
        <v>0</v>
      </c>
      <c r="T42" s="69" t="n">
        <v>0</v>
      </c>
    </row>
    <row customHeight="true" hidden="true" ht="35.2000007629395" outlineLevel="0" r="43">
      <c r="B43" s="94" t="n"/>
      <c r="C43" s="33" t="s">
        <v>111</v>
      </c>
      <c r="D43" s="124" t="s">
        <v>374</v>
      </c>
      <c r="E43" s="37" t="s">
        <v>17</v>
      </c>
      <c r="F43" s="37" t="s">
        <v>24</v>
      </c>
      <c r="G43" s="80" t="n">
        <v>5020060890</v>
      </c>
      <c r="H43" s="37" t="s">
        <v>112</v>
      </c>
      <c r="I43" s="69" t="n">
        <f aca="false" ca="false" dt2D="false" dtr="false" t="normal">SUM(J43:T43)</f>
        <v>0</v>
      </c>
      <c r="J43" s="69" t="n">
        <v>0</v>
      </c>
      <c r="K43" s="69" t="n">
        <v>0</v>
      </c>
      <c r="L43" s="69" t="n">
        <v>0</v>
      </c>
      <c r="M43" s="69" t="n">
        <v>0</v>
      </c>
      <c r="N43" s="69" t="n">
        <v>0</v>
      </c>
      <c r="O43" s="69" t="n">
        <v>0</v>
      </c>
      <c r="P43" s="69" t="n">
        <v>0</v>
      </c>
      <c r="Q43" s="69" t="n">
        <v>0</v>
      </c>
      <c r="R43" s="69" t="n">
        <v>0</v>
      </c>
      <c r="S43" s="69" t="n">
        <v>0</v>
      </c>
      <c r="T43" s="69" t="n">
        <v>0</v>
      </c>
    </row>
    <row customHeight="true" ht="51.2000007629395" outlineLevel="0" r="44">
      <c r="B44" s="94" t="n"/>
      <c r="C44" s="33" t="s">
        <v>118</v>
      </c>
      <c r="D44" s="124" t="s">
        <v>374</v>
      </c>
      <c r="E44" s="37" t="s">
        <v>17</v>
      </c>
      <c r="F44" s="37" t="s">
        <v>24</v>
      </c>
      <c r="G44" s="80" t="n">
        <v>5020069200</v>
      </c>
      <c r="H44" s="37" t="n"/>
      <c r="I44" s="69" t="n">
        <f aca="false" ca="false" dt2D="false" dtr="false" t="normal">SUM(J44:T44)</f>
        <v>3959600</v>
      </c>
      <c r="J44" s="69" t="n">
        <f aca="false" ca="false" dt2D="false" dtr="false" t="normal">J45+J46</f>
        <v>3923600</v>
      </c>
      <c r="K44" s="69" t="n">
        <f aca="false" ca="false" dt2D="false" dtr="false" t="normal">K45</f>
        <v>36000</v>
      </c>
      <c r="L44" s="69" t="n">
        <f aca="false" ca="false" dt2D="false" dtr="false" t="normal">L45+L46</f>
        <v>0</v>
      </c>
      <c r="M44" s="69" t="n">
        <f aca="false" ca="false" dt2D="false" dtr="false" t="normal">M45+M46</f>
        <v>0</v>
      </c>
      <c r="N44" s="69" t="n">
        <f aca="false" ca="false" dt2D="false" dtr="false" t="normal">N45+N46</f>
        <v>0</v>
      </c>
      <c r="O44" s="69" t="n">
        <f aca="false" ca="false" dt2D="false" dtr="false" t="normal">O45+O46</f>
        <v>0</v>
      </c>
      <c r="P44" s="69" t="n">
        <f aca="false" ca="false" dt2D="false" dtr="false" t="normal">P45+P46</f>
        <v>0</v>
      </c>
      <c r="Q44" s="69" t="n">
        <f aca="false" ca="false" dt2D="false" dtr="false" t="normal">Q45+Q46</f>
        <v>0</v>
      </c>
      <c r="R44" s="69" t="n">
        <f aca="false" ca="false" dt2D="false" dtr="false" t="normal">R45+R46</f>
        <v>0</v>
      </c>
      <c r="S44" s="69" t="n">
        <f aca="false" ca="false" dt2D="false" dtr="false" t="normal">S45+S46</f>
        <v>0</v>
      </c>
      <c r="T44" s="69" t="n"/>
    </row>
    <row customHeight="true" ht="67.1999969482422" outlineLevel="0" r="45">
      <c r="B45" s="94" t="n"/>
      <c r="C45" s="33" t="s">
        <v>108</v>
      </c>
      <c r="D45" s="124" t="s">
        <v>374</v>
      </c>
      <c r="E45" s="37" t="s">
        <v>17</v>
      </c>
      <c r="F45" s="37" t="s">
        <v>24</v>
      </c>
      <c r="G45" s="80" t="n">
        <v>5020069200</v>
      </c>
      <c r="H45" s="37" t="s">
        <v>109</v>
      </c>
      <c r="I45" s="69" t="n">
        <f aca="false" ca="false" dt2D="false" dtr="false" t="normal">SUM(J45:T45)</f>
        <v>3859600</v>
      </c>
      <c r="J45" s="69" t="n">
        <v>3599600</v>
      </c>
      <c r="K45" s="69" t="n">
        <v>36000</v>
      </c>
      <c r="L45" s="69" t="n">
        <v>0</v>
      </c>
      <c r="M45" s="69" t="n">
        <v>224000</v>
      </c>
      <c r="N45" s="69" t="n">
        <v>0</v>
      </c>
      <c r="O45" s="69" t="n">
        <v>0</v>
      </c>
      <c r="P45" s="69" t="n">
        <v>0</v>
      </c>
      <c r="Q45" s="69" t="n">
        <v>0</v>
      </c>
      <c r="R45" s="69" t="n">
        <v>0</v>
      </c>
      <c r="S45" s="69" t="n">
        <v>0</v>
      </c>
      <c r="T45" s="69" t="n"/>
    </row>
    <row customHeight="true" ht="35.2000007629395" outlineLevel="0" r="46">
      <c r="B46" s="94" t="n"/>
      <c r="C46" s="33" t="s">
        <v>111</v>
      </c>
      <c r="D46" s="124" t="s">
        <v>374</v>
      </c>
      <c r="E46" s="37" t="s">
        <v>17</v>
      </c>
      <c r="F46" s="37" t="s">
        <v>24</v>
      </c>
      <c r="G46" s="80" t="n">
        <v>5020069200</v>
      </c>
      <c r="H46" s="37" t="s">
        <v>112</v>
      </c>
      <c r="I46" s="69" t="n">
        <f aca="false" ca="false" dt2D="false" dtr="false" t="normal">SUM(J46:T46)</f>
        <v>100000</v>
      </c>
      <c r="J46" s="69" t="n">
        <v>324000</v>
      </c>
      <c r="K46" s="69" t="n">
        <v>0</v>
      </c>
      <c r="L46" s="69" t="n">
        <v>0</v>
      </c>
      <c r="M46" s="69" t="n">
        <v>-224000</v>
      </c>
      <c r="N46" s="69" t="n">
        <v>0</v>
      </c>
      <c r="O46" s="69" t="n">
        <v>0</v>
      </c>
      <c r="P46" s="69" t="n">
        <v>0</v>
      </c>
      <c r="Q46" s="69" t="n">
        <v>0</v>
      </c>
      <c r="R46" s="69" t="n">
        <v>0</v>
      </c>
      <c r="S46" s="69" t="n">
        <v>0</v>
      </c>
      <c r="T46" s="69" t="n"/>
    </row>
    <row outlineLevel="0" r="47">
      <c r="B47" s="94" t="n"/>
      <c r="C47" s="33" t="s">
        <v>25</v>
      </c>
      <c r="D47" s="124" t="s">
        <v>374</v>
      </c>
      <c r="E47" s="37" t="s">
        <v>17</v>
      </c>
      <c r="F47" s="37" t="s">
        <v>26</v>
      </c>
      <c r="G47" s="80" t="n"/>
      <c r="H47" s="37" t="n"/>
      <c r="I47" s="69" t="n">
        <f aca="false" ca="false" dt2D="false" dtr="false" t="normal">SUM(J47:T47)</f>
        <v>19800</v>
      </c>
      <c r="J47" s="69" t="n">
        <f aca="false" ca="false" dt2D="false" dtr="false" t="normal">J48</f>
        <v>24700</v>
      </c>
      <c r="K47" s="69" t="n">
        <f aca="false" ca="false" dt2D="false" dtr="false" t="normal">K48</f>
        <v>14000</v>
      </c>
      <c r="L47" s="69" t="n">
        <f aca="false" ca="false" dt2D="false" dtr="false" t="normal">L48</f>
        <v>-18900</v>
      </c>
      <c r="M47" s="69" t="n">
        <f aca="false" ca="false" dt2D="false" dtr="false" t="normal">M48</f>
        <v>0</v>
      </c>
      <c r="N47" s="69" t="n">
        <f aca="false" ca="false" dt2D="false" dtr="false" t="normal">N48</f>
        <v>0</v>
      </c>
      <c r="O47" s="69" t="n">
        <f aca="false" ca="false" dt2D="false" dtr="false" t="normal">O48</f>
        <v>0</v>
      </c>
      <c r="P47" s="69" t="n">
        <f aca="false" ca="false" dt2D="false" dtr="false" t="normal">P48</f>
        <v>0</v>
      </c>
      <c r="Q47" s="69" t="n">
        <f aca="false" ca="false" dt2D="false" dtr="false" t="normal">Q48</f>
        <v>0</v>
      </c>
      <c r="R47" s="69" t="n">
        <f aca="false" ca="false" dt2D="false" dtr="false" t="normal">R48</f>
        <v>0</v>
      </c>
      <c r="S47" s="69" t="n">
        <f aca="false" ca="false" dt2D="false" dtr="false" t="normal">S48</f>
        <v>0</v>
      </c>
      <c r="T47" s="69" t="n">
        <f aca="false" ca="false" dt2D="false" dtr="false" t="normal">T48</f>
        <v>0</v>
      </c>
    </row>
    <row customHeight="true" ht="35.2000007629395" outlineLevel="0" r="48">
      <c r="B48" s="94" t="n"/>
      <c r="C48" s="33" t="s">
        <v>334</v>
      </c>
      <c r="D48" s="124" t="s">
        <v>374</v>
      </c>
      <c r="E48" s="37" t="s">
        <v>17</v>
      </c>
      <c r="F48" s="37" t="s">
        <v>26</v>
      </c>
      <c r="G48" s="80" t="n">
        <v>9900000000</v>
      </c>
      <c r="H48" s="37" t="n"/>
      <c r="I48" s="69" t="n">
        <f aca="false" ca="false" dt2D="false" dtr="false" t="normal">SUM(J48:T48)</f>
        <v>19800</v>
      </c>
      <c r="J48" s="69" t="n">
        <f aca="false" ca="false" dt2D="false" dtr="false" t="normal">J49</f>
        <v>24700</v>
      </c>
      <c r="K48" s="69" t="n">
        <f aca="false" ca="false" dt2D="false" dtr="false" t="normal">K49</f>
        <v>14000</v>
      </c>
      <c r="L48" s="69" t="n">
        <f aca="false" ca="false" dt2D="false" dtr="false" t="normal">L49</f>
        <v>-18900</v>
      </c>
      <c r="M48" s="69" t="n">
        <f aca="false" ca="false" dt2D="false" dtr="false" t="normal">M49</f>
        <v>0</v>
      </c>
      <c r="N48" s="69" t="n">
        <f aca="false" ca="false" dt2D="false" dtr="false" t="normal">N49</f>
        <v>0</v>
      </c>
      <c r="O48" s="69" t="n">
        <f aca="false" ca="false" dt2D="false" dtr="false" t="normal">O49</f>
        <v>0</v>
      </c>
      <c r="P48" s="69" t="n">
        <f aca="false" ca="false" dt2D="false" dtr="false" t="normal">P49</f>
        <v>0</v>
      </c>
      <c r="Q48" s="69" t="n">
        <f aca="false" ca="false" dt2D="false" dtr="false" t="normal">Q49</f>
        <v>0</v>
      </c>
      <c r="R48" s="69" t="n">
        <f aca="false" ca="false" dt2D="false" dtr="false" t="normal">R49</f>
        <v>0</v>
      </c>
      <c r="S48" s="69" t="n">
        <f aca="false" ca="false" dt2D="false" dtr="false" t="normal">S49</f>
        <v>0</v>
      </c>
      <c r="T48" s="69" t="n">
        <f aca="false" ca="false" dt2D="false" dtr="false" t="normal">T49</f>
        <v>0</v>
      </c>
    </row>
    <row customHeight="true" ht="51.2000007629395" outlineLevel="0" r="49">
      <c r="B49" s="94" t="n"/>
      <c r="C49" s="33" t="s">
        <v>341</v>
      </c>
      <c r="D49" s="124" t="s">
        <v>374</v>
      </c>
      <c r="E49" s="37" t="s">
        <v>17</v>
      </c>
      <c r="F49" s="37" t="s">
        <v>26</v>
      </c>
      <c r="G49" s="80" t="n">
        <v>9900051200</v>
      </c>
      <c r="H49" s="37" t="n"/>
      <c r="I49" s="69" t="n">
        <f aca="false" ca="false" dt2D="false" dtr="false" t="normal">SUM(J49:T49)</f>
        <v>19800</v>
      </c>
      <c r="J49" s="69" t="n">
        <f aca="false" ca="false" dt2D="false" dtr="false" t="normal">J50</f>
        <v>24700</v>
      </c>
      <c r="K49" s="69" t="n">
        <f aca="false" ca="false" dt2D="false" dtr="false" t="normal">K50</f>
        <v>14000</v>
      </c>
      <c r="L49" s="69" t="n">
        <f aca="false" ca="false" dt2D="false" dtr="false" t="normal">L50</f>
        <v>-18900</v>
      </c>
      <c r="M49" s="69" t="n">
        <f aca="false" ca="false" dt2D="false" dtr="false" t="normal">M50</f>
        <v>0</v>
      </c>
      <c r="N49" s="69" t="n">
        <f aca="false" ca="false" dt2D="false" dtr="false" t="normal">N50</f>
        <v>0</v>
      </c>
      <c r="O49" s="69" t="n">
        <f aca="false" ca="false" dt2D="false" dtr="false" t="normal">O50</f>
        <v>0</v>
      </c>
      <c r="P49" s="69" t="n">
        <f aca="false" ca="false" dt2D="false" dtr="false" t="normal">P50</f>
        <v>0</v>
      </c>
      <c r="Q49" s="69" t="n">
        <f aca="false" ca="false" dt2D="false" dtr="false" t="normal">Q50</f>
        <v>0</v>
      </c>
      <c r="R49" s="69" t="n">
        <f aca="false" ca="false" dt2D="false" dtr="false" t="normal">R50</f>
        <v>0</v>
      </c>
      <c r="S49" s="69" t="n">
        <f aca="false" ca="false" dt2D="false" dtr="false" t="normal">S50</f>
        <v>0</v>
      </c>
      <c r="T49" s="69" t="n">
        <f aca="false" ca="false" dt2D="false" dtr="false" t="normal">T50</f>
        <v>0</v>
      </c>
    </row>
    <row customHeight="true" ht="35.2000007629395" outlineLevel="0" r="50">
      <c r="B50" s="94" t="n"/>
      <c r="C50" s="33" t="s">
        <v>111</v>
      </c>
      <c r="D50" s="124" t="s">
        <v>374</v>
      </c>
      <c r="E50" s="37" t="s">
        <v>17</v>
      </c>
      <c r="F50" s="37" t="s">
        <v>26</v>
      </c>
      <c r="G50" s="80" t="n">
        <v>9900051200</v>
      </c>
      <c r="H50" s="37" t="s">
        <v>112</v>
      </c>
      <c r="I50" s="69" t="n">
        <f aca="false" ca="false" dt2D="false" dtr="false" t="normal">SUM(J50:T50)</f>
        <v>19800</v>
      </c>
      <c r="J50" s="69" t="n">
        <v>24700</v>
      </c>
      <c r="K50" s="69" t="n">
        <v>14000</v>
      </c>
      <c r="L50" s="69" t="n">
        <v>-18900</v>
      </c>
      <c r="M50" s="69" t="n">
        <v>0</v>
      </c>
      <c r="N50" s="69" t="n">
        <v>0</v>
      </c>
      <c r="O50" s="69" t="n">
        <v>0</v>
      </c>
      <c r="P50" s="69" t="n">
        <v>0</v>
      </c>
      <c r="Q50" s="69" t="n">
        <v>0</v>
      </c>
      <c r="R50" s="69" t="n">
        <v>0</v>
      </c>
      <c r="S50" s="69" t="n">
        <v>0</v>
      </c>
      <c r="T50" s="69" t="n">
        <v>0</v>
      </c>
    </row>
    <row outlineLevel="0" r="51">
      <c r="B51" s="94" t="n"/>
      <c r="C51" s="33" t="s">
        <v>29</v>
      </c>
      <c r="D51" s="124" t="s">
        <v>374</v>
      </c>
      <c r="E51" s="37" t="s">
        <v>17</v>
      </c>
      <c r="F51" s="37" t="s">
        <v>30</v>
      </c>
      <c r="G51" s="80" t="n"/>
      <c r="H51" s="37" t="n"/>
      <c r="I51" s="69" t="n">
        <f aca="false" ca="false" dt2D="false" dtr="false" t="normal">SUM(J51:T51)</f>
        <v>8300000</v>
      </c>
      <c r="M51" s="69" t="n">
        <f aca="false" ca="false" dt2D="false" dtr="false" t="normal">M52</f>
        <v>8300000</v>
      </c>
      <c r="N51" s="69" t="n">
        <f aca="false" ca="false" dt2D="false" dtr="false" t="normal">N52</f>
        <v>0</v>
      </c>
      <c r="O51" s="69" t="n">
        <f aca="false" ca="false" dt2D="false" dtr="false" t="normal">O52</f>
        <v>0</v>
      </c>
      <c r="P51" s="69" t="n">
        <f aca="false" ca="false" dt2D="false" dtr="false" t="normal">P52</f>
        <v>0</v>
      </c>
      <c r="Q51" s="69" t="n">
        <f aca="false" ca="false" dt2D="false" dtr="false" t="normal">Q52</f>
        <v>0</v>
      </c>
      <c r="R51" s="69" t="n">
        <f aca="false" ca="false" dt2D="false" dtr="false" t="normal">R52</f>
        <v>0</v>
      </c>
      <c r="S51" s="69" t="n">
        <f aca="false" ca="false" dt2D="false" dtr="false" t="normal">S52</f>
        <v>0</v>
      </c>
      <c r="T51" s="69" t="n"/>
    </row>
    <row customHeight="true" ht="35.2000007629395" outlineLevel="0" r="52">
      <c r="B52" s="94" t="n"/>
      <c r="C52" s="33" t="s">
        <v>334</v>
      </c>
      <c r="D52" s="124" t="s">
        <v>374</v>
      </c>
      <c r="E52" s="37" t="s">
        <v>17</v>
      </c>
      <c r="F52" s="37" t="s">
        <v>30</v>
      </c>
      <c r="G52" s="80" t="n">
        <v>9900000000</v>
      </c>
      <c r="H52" s="37" t="n"/>
      <c r="I52" s="69" t="n">
        <f aca="false" ca="false" dt2D="false" dtr="false" t="normal">SUM(J52:T52)</f>
        <v>8300000</v>
      </c>
      <c r="M52" s="69" t="n">
        <f aca="false" ca="false" dt2D="false" dtr="false" t="normal">M53</f>
        <v>8300000</v>
      </c>
      <c r="N52" s="69" t="n">
        <f aca="false" ca="false" dt2D="false" dtr="false" t="normal">N53</f>
        <v>0</v>
      </c>
      <c r="O52" s="69" t="n">
        <f aca="false" ca="false" dt2D="false" dtr="false" t="normal">O53</f>
        <v>0</v>
      </c>
      <c r="P52" s="69" t="n">
        <f aca="false" ca="false" dt2D="false" dtr="false" t="normal">P53</f>
        <v>0</v>
      </c>
      <c r="Q52" s="69" t="n">
        <f aca="false" ca="false" dt2D="false" dtr="false" t="normal">Q53</f>
        <v>0</v>
      </c>
      <c r="R52" s="69" t="n">
        <f aca="false" ca="false" dt2D="false" dtr="false" t="normal">R53</f>
        <v>0</v>
      </c>
      <c r="S52" s="69" t="n">
        <f aca="false" ca="false" dt2D="false" dtr="false" t="normal">S53</f>
        <v>0</v>
      </c>
      <c r="T52" s="69" t="n"/>
    </row>
    <row outlineLevel="0" r="53">
      <c r="B53" s="94" t="n"/>
      <c r="C53" s="33" t="s">
        <v>355</v>
      </c>
      <c r="D53" s="124" t="s">
        <v>374</v>
      </c>
      <c r="E53" s="37" t="s">
        <v>17</v>
      </c>
      <c r="F53" s="37" t="s">
        <v>30</v>
      </c>
      <c r="G53" s="80" t="n">
        <v>9970000000</v>
      </c>
      <c r="H53" s="37" t="n"/>
      <c r="I53" s="69" t="n">
        <f aca="false" ca="false" dt2D="false" dtr="false" t="normal">SUM(J53:T53)</f>
        <v>8300000</v>
      </c>
      <c r="M53" s="69" t="n">
        <f aca="false" ca="false" dt2D="false" dtr="false" t="normal">M54</f>
        <v>8300000</v>
      </c>
      <c r="N53" s="69" t="n">
        <f aca="false" ca="false" dt2D="false" dtr="false" t="normal">N54</f>
        <v>0</v>
      </c>
      <c r="O53" s="69" t="n">
        <f aca="false" ca="false" dt2D="false" dtr="false" t="normal">O54</f>
        <v>0</v>
      </c>
      <c r="P53" s="69" t="n">
        <f aca="false" ca="false" dt2D="false" dtr="false" t="normal">P54</f>
        <v>0</v>
      </c>
      <c r="Q53" s="69" t="n">
        <f aca="false" ca="false" dt2D="false" dtr="false" t="normal">Q54</f>
        <v>0</v>
      </c>
      <c r="R53" s="69" t="n">
        <f aca="false" ca="false" dt2D="false" dtr="false" t="normal">R54</f>
        <v>0</v>
      </c>
      <c r="S53" s="69" t="n">
        <f aca="false" ca="false" dt2D="false" dtr="false" t="normal">S54</f>
        <v>0</v>
      </c>
      <c r="T53" s="69" t="n"/>
    </row>
    <row outlineLevel="0" r="54">
      <c r="B54" s="94" t="n"/>
      <c r="C54" s="33" t="s">
        <v>356</v>
      </c>
      <c r="D54" s="124" t="s">
        <v>374</v>
      </c>
      <c r="E54" s="37" t="s">
        <v>17</v>
      </c>
      <c r="F54" s="37" t="s">
        <v>30</v>
      </c>
      <c r="G54" s="80" t="n">
        <v>9970010260</v>
      </c>
      <c r="H54" s="37" t="n"/>
      <c r="I54" s="69" t="n">
        <f aca="false" ca="false" dt2D="false" dtr="false" t="normal">SUM(J54:T54)</f>
        <v>8300000</v>
      </c>
      <c r="M54" s="69" t="n">
        <f aca="false" ca="false" dt2D="false" dtr="false" t="normal">M55</f>
        <v>8300000</v>
      </c>
      <c r="N54" s="69" t="n">
        <f aca="false" ca="false" dt2D="false" dtr="false" t="normal">N55</f>
        <v>0</v>
      </c>
      <c r="O54" s="69" t="n">
        <f aca="false" ca="false" dt2D="false" dtr="false" t="normal">O55</f>
        <v>0</v>
      </c>
      <c r="P54" s="69" t="n">
        <f aca="false" ca="false" dt2D="false" dtr="false" t="normal">P55</f>
        <v>0</v>
      </c>
      <c r="Q54" s="69" t="n">
        <f aca="false" ca="false" dt2D="false" dtr="false" t="normal">Q55</f>
        <v>0</v>
      </c>
      <c r="R54" s="69" t="n">
        <f aca="false" ca="false" dt2D="false" dtr="false" t="normal">R55</f>
        <v>0</v>
      </c>
      <c r="S54" s="69" t="n">
        <f aca="false" ca="false" dt2D="false" dtr="false" t="normal">S55</f>
        <v>0</v>
      </c>
      <c r="T54" s="69" t="n"/>
    </row>
    <row customHeight="true" ht="35.2000007629395" outlineLevel="0" r="55">
      <c r="B55" s="94" t="n"/>
      <c r="C55" s="33" t="s">
        <v>111</v>
      </c>
      <c r="D55" s="124" t="s">
        <v>374</v>
      </c>
      <c r="E55" s="37" t="s">
        <v>17</v>
      </c>
      <c r="F55" s="37" t="s">
        <v>30</v>
      </c>
      <c r="G55" s="80" t="n">
        <v>9970010260</v>
      </c>
      <c r="H55" s="37" t="s">
        <v>112</v>
      </c>
      <c r="I55" s="69" t="n">
        <f aca="false" ca="false" dt2D="false" dtr="false" t="normal">SUM(J55:T55)</f>
        <v>8300000</v>
      </c>
      <c r="M55" s="69" t="n">
        <v>8300000</v>
      </c>
      <c r="N55" s="69" t="n">
        <v>0</v>
      </c>
      <c r="O55" s="69" t="n">
        <v>0</v>
      </c>
      <c r="P55" s="69" t="n">
        <v>0</v>
      </c>
      <c r="Q55" s="69" t="n">
        <v>0</v>
      </c>
      <c r="R55" s="69" t="n">
        <v>0</v>
      </c>
      <c r="S55" s="69" t="n">
        <v>0</v>
      </c>
      <c r="T55" s="69" t="n"/>
    </row>
    <row outlineLevel="0" r="56">
      <c r="B56" s="94" t="n"/>
      <c r="C56" s="33" t="s">
        <v>31</v>
      </c>
      <c r="D56" s="124" t="s">
        <v>374</v>
      </c>
      <c r="E56" s="37" t="s">
        <v>17</v>
      </c>
      <c r="F56" s="37" t="s">
        <v>32</v>
      </c>
      <c r="G56" s="80" t="n"/>
      <c r="H56" s="37" t="n"/>
      <c r="I56" s="69" t="n">
        <f aca="false" ca="false" dt2D="false" dtr="false" t="normal">SUM(J56:T56)</f>
        <v>10928199.32</v>
      </c>
      <c r="J56" s="69" t="n">
        <f aca="false" ca="false" dt2D="false" dtr="false" t="normal">J57</f>
        <v>1000000</v>
      </c>
      <c r="K56" s="69" t="n">
        <f aca="false" ca="false" dt2D="false" dtr="false" t="normal">K57</f>
        <v>4952400</v>
      </c>
      <c r="L56" s="69" t="n">
        <f aca="false" ca="false" dt2D="false" dtr="false" t="normal">L57</f>
        <v>0</v>
      </c>
      <c r="M56" s="69" t="n">
        <f aca="false" ca="false" dt2D="false" dtr="false" t="normal">M57</f>
        <v>0</v>
      </c>
      <c r="N56" s="69" t="n">
        <f aca="false" ca="false" dt2D="false" dtr="false" t="normal">N57</f>
        <v>0</v>
      </c>
      <c r="O56" s="69" t="n">
        <f aca="false" ca="false" dt2D="false" dtr="false" t="normal">O57</f>
        <v>-461100.68</v>
      </c>
      <c r="P56" s="69" t="n">
        <f aca="false" ca="false" dt2D="false" dtr="false" t="normal">P57</f>
        <v>0</v>
      </c>
      <c r="Q56" s="69" t="n">
        <f aca="false" ca="false" dt2D="false" dtr="false" t="normal">Q57</f>
        <v>0</v>
      </c>
      <c r="R56" s="69" t="n">
        <f aca="false" ca="false" dt2D="false" dtr="false" t="normal">R57</f>
        <v>0</v>
      </c>
      <c r="S56" s="69" t="n">
        <f aca="false" ca="false" dt2D="false" dtr="false" t="normal">S57</f>
        <v>5436900</v>
      </c>
      <c r="T56" s="69" t="n">
        <f aca="false" ca="false" dt2D="false" dtr="false" t="normal">T57</f>
        <v>0</v>
      </c>
    </row>
    <row customHeight="true" ht="35.2000007629395" outlineLevel="0" r="57">
      <c r="B57" s="94" t="n"/>
      <c r="C57" s="33" t="s">
        <v>334</v>
      </c>
      <c r="D57" s="124" t="s">
        <v>374</v>
      </c>
      <c r="E57" s="37" t="s">
        <v>17</v>
      </c>
      <c r="F57" s="37" t="s">
        <v>32</v>
      </c>
      <c r="G57" s="80" t="n">
        <v>9900000000</v>
      </c>
      <c r="H57" s="37" t="n"/>
      <c r="I57" s="69" t="n">
        <f aca="false" ca="false" dt2D="false" dtr="false" t="normal">SUM(J57:T57)</f>
        <v>10928199.32</v>
      </c>
      <c r="J57" s="69" t="n">
        <f aca="false" ca="false" dt2D="false" dtr="false" t="normal">J58</f>
        <v>1000000</v>
      </c>
      <c r="K57" s="69" t="n">
        <f aca="false" ca="false" dt2D="false" dtr="false" t="normal">K58</f>
        <v>4952400</v>
      </c>
      <c r="L57" s="69" t="n">
        <f aca="false" ca="false" dt2D="false" dtr="false" t="normal">L58</f>
        <v>0</v>
      </c>
      <c r="M57" s="69" t="n">
        <f aca="false" ca="false" dt2D="false" dtr="false" t="normal">M58</f>
        <v>0</v>
      </c>
      <c r="N57" s="69" t="n">
        <f aca="false" ca="false" dt2D="false" dtr="false" t="normal">N58</f>
        <v>0</v>
      </c>
      <c r="O57" s="69" t="n">
        <f aca="false" ca="false" dt2D="false" dtr="false" t="normal">O58</f>
        <v>-461100.68</v>
      </c>
      <c r="P57" s="69" t="n">
        <f aca="false" ca="false" dt2D="false" dtr="false" t="normal">P58</f>
        <v>0</v>
      </c>
      <c r="Q57" s="69" t="n">
        <f aca="false" ca="false" dt2D="false" dtr="false" t="normal">Q58</f>
        <v>0</v>
      </c>
      <c r="R57" s="69" t="n">
        <f aca="false" ca="false" dt2D="false" dtr="false" t="normal">R58</f>
        <v>0</v>
      </c>
      <c r="S57" s="69" t="n">
        <f aca="false" ca="false" dt2D="false" dtr="false" t="normal">S58</f>
        <v>5436900</v>
      </c>
      <c r="T57" s="69" t="n">
        <f aca="false" ca="false" dt2D="false" dtr="false" t="normal">T58</f>
        <v>0</v>
      </c>
    </row>
    <row outlineLevel="0" r="58">
      <c r="B58" s="94" t="n"/>
      <c r="C58" s="70" t="s">
        <v>376</v>
      </c>
      <c r="D58" s="124" t="s">
        <v>374</v>
      </c>
      <c r="E58" s="37" t="s">
        <v>17</v>
      </c>
      <c r="F58" s="37" t="s">
        <v>32</v>
      </c>
      <c r="G58" s="80" t="n">
        <v>9930000000</v>
      </c>
      <c r="H58" s="37" t="n"/>
      <c r="I58" s="69" t="n">
        <f aca="false" ca="false" dt2D="false" dtr="false" t="normal">SUM(J58:T58)</f>
        <v>10928199.32</v>
      </c>
      <c r="J58" s="69" t="n">
        <f aca="false" ca="false" dt2D="false" dtr="false" t="normal">J59</f>
        <v>1000000</v>
      </c>
      <c r="K58" s="69" t="n">
        <f aca="false" ca="false" dt2D="false" dtr="false" t="normal">K59</f>
        <v>4952400</v>
      </c>
      <c r="L58" s="69" t="n">
        <f aca="false" ca="false" dt2D="false" dtr="false" t="normal">L59</f>
        <v>0</v>
      </c>
      <c r="M58" s="69" t="n">
        <f aca="false" ca="false" dt2D="false" dtr="false" t="normal">M59</f>
        <v>0</v>
      </c>
      <c r="N58" s="69" t="n">
        <f aca="false" ca="false" dt2D="false" dtr="false" t="normal">N59</f>
        <v>0</v>
      </c>
      <c r="O58" s="69" t="n">
        <f aca="false" ca="false" dt2D="false" dtr="false" t="normal">O59</f>
        <v>-461100.68</v>
      </c>
      <c r="P58" s="69" t="n">
        <f aca="false" ca="false" dt2D="false" dtr="false" t="normal">P59</f>
        <v>0</v>
      </c>
      <c r="Q58" s="69" t="n">
        <f aca="false" ca="false" dt2D="false" dtr="false" t="normal">Q59</f>
        <v>0</v>
      </c>
      <c r="R58" s="69" t="n">
        <f aca="false" ca="false" dt2D="false" dtr="false" t="normal">R59</f>
        <v>0</v>
      </c>
      <c r="S58" s="69" t="n">
        <f aca="false" ca="false" dt2D="false" dtr="false" t="normal">S59</f>
        <v>5436900</v>
      </c>
      <c r="T58" s="69" t="n">
        <f aca="false" ca="false" dt2D="false" dtr="false" t="normal">T59</f>
        <v>0</v>
      </c>
    </row>
    <row outlineLevel="0" r="59">
      <c r="B59" s="94" t="n"/>
      <c r="C59" s="70" t="s">
        <v>350</v>
      </c>
      <c r="D59" s="124" t="s">
        <v>374</v>
      </c>
      <c r="E59" s="37" t="s">
        <v>17</v>
      </c>
      <c r="F59" s="37" t="s">
        <v>32</v>
      </c>
      <c r="G59" s="80" t="n">
        <v>9930020590</v>
      </c>
      <c r="H59" s="37" t="n"/>
      <c r="I59" s="69" t="n">
        <f aca="false" ca="false" dt2D="false" dtr="false" t="normal">SUM(J59:T59)</f>
        <v>10928199.32</v>
      </c>
      <c r="J59" s="69" t="n">
        <f aca="false" ca="false" dt2D="false" dtr="false" t="normal">J60</f>
        <v>1000000</v>
      </c>
      <c r="K59" s="69" t="n">
        <f aca="false" ca="false" dt2D="false" dtr="false" t="normal">K60</f>
        <v>4952400</v>
      </c>
      <c r="L59" s="69" t="n">
        <f aca="false" ca="false" dt2D="false" dtr="false" t="normal">L60</f>
        <v>0</v>
      </c>
      <c r="M59" s="69" t="n">
        <f aca="false" ca="false" dt2D="false" dtr="false" t="normal">M60</f>
        <v>0</v>
      </c>
      <c r="N59" s="69" t="n">
        <f aca="false" ca="false" dt2D="false" dtr="false" t="normal">N60</f>
        <v>0</v>
      </c>
      <c r="O59" s="69" t="n">
        <f aca="false" ca="false" dt2D="false" dtr="false" t="normal">O60</f>
        <v>-461100.68</v>
      </c>
      <c r="P59" s="69" t="n">
        <f aca="false" ca="false" dt2D="false" dtr="false" t="normal">P60</f>
        <v>0</v>
      </c>
      <c r="Q59" s="69" t="n">
        <f aca="false" ca="false" dt2D="false" dtr="false" t="normal">Q60</f>
        <v>0</v>
      </c>
      <c r="R59" s="69" t="n">
        <f aca="false" ca="false" dt2D="false" dtr="false" t="normal">R60</f>
        <v>0</v>
      </c>
      <c r="S59" s="69" t="n">
        <f aca="false" ca="false" dt2D="false" dtr="false" t="normal">S60</f>
        <v>5436900</v>
      </c>
      <c r="T59" s="69" t="n">
        <f aca="false" ca="false" dt2D="false" dtr="false" t="normal">T60</f>
        <v>0</v>
      </c>
    </row>
    <row outlineLevel="0" r="60">
      <c r="B60" s="94" t="n"/>
      <c r="C60" s="33" t="s">
        <v>115</v>
      </c>
      <c r="D60" s="124" t="s">
        <v>374</v>
      </c>
      <c r="E60" s="37" t="s">
        <v>17</v>
      </c>
      <c r="F60" s="37" t="s">
        <v>32</v>
      </c>
      <c r="G60" s="80" t="n">
        <v>9930020590</v>
      </c>
      <c r="H60" s="37" t="s">
        <v>116</v>
      </c>
      <c r="I60" s="69" t="n">
        <f aca="false" ca="false" dt2D="false" dtr="false" t="normal">SUM(J60:T60)</f>
        <v>10928199.32</v>
      </c>
      <c r="J60" s="69" t="n">
        <v>1000000</v>
      </c>
      <c r="K60" s="69" t="n">
        <f aca="false" ca="false" dt2D="false" dtr="false" t="normal">2000000+6552400-3600000</f>
        <v>4952400</v>
      </c>
      <c r="O60" s="69" t="n">
        <v>-461100.68</v>
      </c>
      <c r="P60" s="69" t="n">
        <v>0</v>
      </c>
      <c r="Q60" s="69" t="n">
        <v>0</v>
      </c>
      <c r="R60" s="69" t="n">
        <v>0</v>
      </c>
      <c r="S60" s="69" t="n">
        <v>5436900</v>
      </c>
      <c r="T60" s="69" t="n"/>
    </row>
    <row outlineLevel="0" r="61">
      <c r="B61" s="94" t="n"/>
      <c r="C61" s="33" t="s">
        <v>34</v>
      </c>
      <c r="D61" s="124" t="s">
        <v>374</v>
      </c>
      <c r="E61" s="37" t="s">
        <v>17</v>
      </c>
      <c r="F61" s="37" t="s">
        <v>35</v>
      </c>
      <c r="G61" s="80" t="n"/>
      <c r="H61" s="37" t="n"/>
      <c r="I61" s="69" t="n">
        <f aca="false" ca="false" dt2D="false" dtr="false" t="normal">SUM(J61:T61)</f>
        <v>91039753.68</v>
      </c>
      <c r="J61" s="69" t="n">
        <f aca="false" ca="false" dt2D="false" dtr="false" t="normal">J72+J93+J96+J90</f>
        <v>51206900</v>
      </c>
      <c r="K61" s="69" t="n">
        <f aca="false" ca="false" dt2D="false" dtr="false" t="normal">K72+K93+K96+K90+K62</f>
        <v>32003300</v>
      </c>
      <c r="L61" s="69" t="n">
        <f aca="false" ca="false" dt2D="false" dtr="false" t="normal">L72+L93+L96+L90+L62</f>
        <v>3500000</v>
      </c>
      <c r="M61" s="69" t="n">
        <f aca="false" ca="false" dt2D="false" dtr="false" t="normal">M72+M93+M96+M90+M62</f>
        <v>5655505</v>
      </c>
      <c r="N61" s="69" t="n">
        <f aca="false" ca="false" dt2D="false" dtr="false" t="normal">N72+N93+N96+N90+N62</f>
        <v>780984</v>
      </c>
      <c r="O61" s="69" t="n">
        <f aca="false" ca="false" dt2D="false" dtr="false" t="normal">O72+O93+O96+O90+O62</f>
        <v>-1538899.32</v>
      </c>
      <c r="P61" s="69" t="n">
        <f aca="false" ca="false" dt2D="false" dtr="false" t="normal">P72+P93+P96+P90+P62</f>
        <v>1204240</v>
      </c>
      <c r="Q61" s="69" t="n">
        <f aca="false" ca="false" dt2D="false" dtr="false" t="normal">Q72+Q93+Q96+Q90+Q62</f>
        <v>-6305700</v>
      </c>
      <c r="R61" s="69" t="n">
        <f aca="false" ca="false" dt2D="false" dtr="false" t="normal">R72+R93+R96+R90+R62</f>
        <v>782649</v>
      </c>
      <c r="S61" s="69" t="n">
        <f aca="false" ca="false" dt2D="false" dtr="false" t="normal">S72+S93+S96+S90+S62</f>
        <v>3750775</v>
      </c>
      <c r="T61" s="69" t="n">
        <f aca="false" ca="false" dt2D="false" dtr="false" t="normal">T72+T93+T96</f>
        <v>0</v>
      </c>
    </row>
    <row customHeight="true" ht="35.2000007629395" outlineLevel="0" r="62">
      <c r="B62" s="94" t="n"/>
      <c r="C62" s="33" t="s">
        <v>124</v>
      </c>
      <c r="D62" s="124" t="s">
        <v>374</v>
      </c>
      <c r="E62" s="37" t="s">
        <v>17</v>
      </c>
      <c r="F62" s="37" t="s">
        <v>35</v>
      </c>
      <c r="G62" s="80" t="n">
        <v>5100000000</v>
      </c>
      <c r="H62" s="37" t="n"/>
      <c r="I62" s="69" t="n">
        <f aca="false" ca="false" dt2D="false" dtr="false" t="normal">SUM(J62:T62)</f>
        <v>8340900</v>
      </c>
      <c r="K62" s="69" t="n">
        <f aca="false" ca="false" dt2D="false" dtr="false" t="normal">K63</f>
        <v>8340900</v>
      </c>
      <c r="L62" s="69" t="n">
        <f aca="false" ca="false" dt2D="false" dtr="false" t="normal">L63</f>
        <v>0</v>
      </c>
      <c r="M62" s="69" t="n">
        <f aca="false" ca="false" dt2D="false" dtr="false" t="normal">M63</f>
        <v>0</v>
      </c>
      <c r="N62" s="69" t="n">
        <f aca="false" ca="false" dt2D="false" dtr="false" t="normal">N63</f>
        <v>0</v>
      </c>
      <c r="O62" s="69" t="n">
        <f aca="false" ca="false" dt2D="false" dtr="false" t="normal">O63</f>
        <v>0</v>
      </c>
      <c r="P62" s="69" t="n">
        <f aca="false" ca="false" dt2D="false" dtr="false" t="normal">P63</f>
        <v>0</v>
      </c>
      <c r="Q62" s="69" t="n">
        <f aca="false" ca="false" dt2D="false" dtr="false" t="normal">Q63</f>
        <v>0</v>
      </c>
      <c r="R62" s="69" t="n">
        <f aca="false" ca="false" dt2D="false" dtr="false" t="normal">R63</f>
        <v>0</v>
      </c>
      <c r="S62" s="69" t="n">
        <f aca="false" ca="false" dt2D="false" dtr="false" t="normal">S63</f>
        <v>0</v>
      </c>
      <c r="T62" s="69" t="n"/>
    </row>
    <row customHeight="true" ht="35.2000007629395" outlineLevel="0" r="63">
      <c r="B63" s="94" t="n"/>
      <c r="C63" s="33" t="s">
        <v>132</v>
      </c>
      <c r="D63" s="124" t="s">
        <v>374</v>
      </c>
      <c r="E63" s="37" t="s">
        <v>17</v>
      </c>
      <c r="F63" s="37" t="s">
        <v>35</v>
      </c>
      <c r="G63" s="80" t="n">
        <v>5120000000</v>
      </c>
      <c r="H63" s="37" t="n"/>
      <c r="I63" s="69" t="n">
        <f aca="false" ca="false" dt2D="false" dtr="false" t="normal">SUM(J63:T63)</f>
        <v>8340900</v>
      </c>
      <c r="K63" s="69" t="n">
        <f aca="false" ca="false" dt2D="false" dtr="false" t="normal">K64+K66+K69</f>
        <v>8340900</v>
      </c>
      <c r="L63" s="69" t="n">
        <f aca="false" ca="false" dt2D="false" dtr="false" t="normal">L64+L66+L69</f>
        <v>0</v>
      </c>
      <c r="M63" s="69" t="n">
        <f aca="false" ca="false" dt2D="false" dtr="false" t="normal">M64+M66+M69</f>
        <v>0</v>
      </c>
      <c r="N63" s="69" t="n">
        <f aca="false" ca="false" dt2D="false" dtr="false" t="normal">N64+N66+N69</f>
        <v>0</v>
      </c>
      <c r="O63" s="69" t="n">
        <f aca="false" ca="false" dt2D="false" dtr="false" t="normal">O64+O66+O69</f>
        <v>0</v>
      </c>
      <c r="P63" s="69" t="n">
        <f aca="false" ca="false" dt2D="false" dtr="false" t="normal">P64+P66+P69</f>
        <v>0</v>
      </c>
      <c r="Q63" s="69" t="n">
        <f aca="false" ca="false" dt2D="false" dtr="false" t="normal">Q64+Q66+Q69</f>
        <v>0</v>
      </c>
      <c r="R63" s="69" t="n">
        <f aca="false" ca="false" dt2D="false" dtr="false" t="normal">R64+R66+R69</f>
        <v>0</v>
      </c>
      <c r="S63" s="69" t="n">
        <f aca="false" ca="false" dt2D="false" dtr="false" t="normal">S64+S66+S69</f>
        <v>0</v>
      </c>
      <c r="T63" s="69" t="n"/>
    </row>
    <row customHeight="true" ht="35.2000007629395" outlineLevel="0" r="64">
      <c r="B64" s="94" t="n"/>
      <c r="C64" s="33" t="s">
        <v>132</v>
      </c>
      <c r="D64" s="124" t="s">
        <v>374</v>
      </c>
      <c r="E64" s="37" t="s">
        <v>17</v>
      </c>
      <c r="F64" s="37" t="s">
        <v>35</v>
      </c>
      <c r="G64" s="80" t="s">
        <v>133</v>
      </c>
      <c r="H64" s="37" t="n"/>
      <c r="I64" s="69" t="n">
        <f aca="false" ca="false" dt2D="false" dtr="false" t="normal">SUM(J64:T64)</f>
        <v>1050000</v>
      </c>
      <c r="K64" s="69" t="n">
        <f aca="false" ca="false" dt2D="false" dtr="false" t="normal">K65</f>
        <v>1050000</v>
      </c>
      <c r="L64" s="69" t="n">
        <f aca="false" ca="false" dt2D="false" dtr="false" t="normal">L65</f>
        <v>0</v>
      </c>
      <c r="M64" s="69" t="n">
        <f aca="false" ca="false" dt2D="false" dtr="false" t="normal">M65</f>
        <v>0</v>
      </c>
      <c r="N64" s="69" t="n">
        <f aca="false" ca="false" dt2D="false" dtr="false" t="normal">N65</f>
        <v>0</v>
      </c>
      <c r="O64" s="69" t="n">
        <f aca="false" ca="false" dt2D="false" dtr="false" t="normal">O65</f>
        <v>0</v>
      </c>
      <c r="P64" s="69" t="n">
        <f aca="false" ca="false" dt2D="false" dtr="false" t="normal">P65</f>
        <v>0</v>
      </c>
      <c r="Q64" s="69" t="n">
        <f aca="false" ca="false" dt2D="false" dtr="false" t="normal">Q65</f>
        <v>0</v>
      </c>
      <c r="R64" s="69" t="n">
        <f aca="false" ca="false" dt2D="false" dtr="false" t="normal">R65</f>
        <v>0</v>
      </c>
      <c r="S64" s="69" t="n">
        <f aca="false" ca="false" dt2D="false" dtr="false" t="normal">S65</f>
        <v>0</v>
      </c>
      <c r="T64" s="69" t="n"/>
    </row>
    <row customHeight="true" ht="35.2000007629395" outlineLevel="0" r="65">
      <c r="B65" s="94" t="n"/>
      <c r="C65" s="33" t="s">
        <v>111</v>
      </c>
      <c r="D65" s="124" t="s">
        <v>374</v>
      </c>
      <c r="E65" s="37" t="s">
        <v>17</v>
      </c>
      <c r="F65" s="37" t="s">
        <v>35</v>
      </c>
      <c r="G65" s="80" t="n">
        <v>5120010560</v>
      </c>
      <c r="H65" s="37" t="s">
        <v>112</v>
      </c>
      <c r="I65" s="69" t="n">
        <f aca="false" ca="false" dt2D="false" dtr="false" t="normal">SUM(J65:T65)</f>
        <v>1050000</v>
      </c>
      <c r="K65" s="69" t="n">
        <v>1050000</v>
      </c>
      <c r="L65" s="69" t="n">
        <v>0</v>
      </c>
      <c r="M65" s="69" t="n">
        <v>0</v>
      </c>
      <c r="N65" s="69" t="n">
        <v>0</v>
      </c>
      <c r="O65" s="69" t="n">
        <v>0</v>
      </c>
      <c r="P65" s="69" t="n">
        <v>0</v>
      </c>
      <c r="Q65" s="69" t="n">
        <v>0</v>
      </c>
      <c r="R65" s="69" t="n">
        <v>0</v>
      </c>
      <c r="S65" s="69" t="n">
        <v>0</v>
      </c>
      <c r="T65" s="69" t="n"/>
    </row>
    <row customHeight="true" ht="35.2000007629395" outlineLevel="0" r="66">
      <c r="B66" s="94" t="n"/>
      <c r="C66" s="33" t="s">
        <v>150</v>
      </c>
      <c r="D66" s="124" t="s">
        <v>374</v>
      </c>
      <c r="E66" s="37" t="s">
        <v>17</v>
      </c>
      <c r="F66" s="37" t="s">
        <v>35</v>
      </c>
      <c r="G66" s="80" t="n">
        <v>5160000000</v>
      </c>
      <c r="H66" s="37" t="n"/>
      <c r="I66" s="69" t="n">
        <f aca="false" ca="false" dt2D="false" dtr="false" t="normal">SUM(J66:T66)</f>
        <v>210000</v>
      </c>
      <c r="K66" s="69" t="n">
        <f aca="false" ca="false" dt2D="false" dtr="false" t="normal">K67</f>
        <v>210000</v>
      </c>
      <c r="L66" s="69" t="n">
        <f aca="false" ca="false" dt2D="false" dtr="false" t="normal">L67</f>
        <v>0</v>
      </c>
      <c r="M66" s="69" t="n">
        <f aca="false" ca="false" dt2D="false" dtr="false" t="normal">M67</f>
        <v>0</v>
      </c>
      <c r="N66" s="69" t="n">
        <f aca="false" ca="false" dt2D="false" dtr="false" t="normal">N67</f>
        <v>0</v>
      </c>
      <c r="O66" s="69" t="n">
        <f aca="false" ca="false" dt2D="false" dtr="false" t="normal">O67</f>
        <v>0</v>
      </c>
      <c r="P66" s="69" t="n">
        <f aca="false" ca="false" dt2D="false" dtr="false" t="normal">P67</f>
        <v>0</v>
      </c>
      <c r="Q66" s="69" t="n">
        <f aca="false" ca="false" dt2D="false" dtr="false" t="normal">Q67</f>
        <v>0</v>
      </c>
      <c r="R66" s="69" t="n">
        <f aca="false" ca="false" dt2D="false" dtr="false" t="normal">R67</f>
        <v>0</v>
      </c>
      <c r="S66" s="69" t="n">
        <f aca="false" ca="false" dt2D="false" dtr="false" t="normal">S67</f>
        <v>0</v>
      </c>
      <c r="T66" s="69" t="n"/>
    </row>
    <row customHeight="true" ht="35.2000007629395" outlineLevel="0" r="67">
      <c r="B67" s="94" t="n"/>
      <c r="C67" s="33" t="s">
        <v>150</v>
      </c>
      <c r="D67" s="124" t="s">
        <v>374</v>
      </c>
      <c r="E67" s="37" t="s">
        <v>17</v>
      </c>
      <c r="F67" s="37" t="s">
        <v>35</v>
      </c>
      <c r="G67" s="80" t="s">
        <v>151</v>
      </c>
      <c r="H67" s="37" t="n"/>
      <c r="I67" s="69" t="n">
        <f aca="false" ca="false" dt2D="false" dtr="false" t="normal">SUM(J67:T67)</f>
        <v>210000</v>
      </c>
      <c r="K67" s="69" t="n">
        <f aca="false" ca="false" dt2D="false" dtr="false" t="normal">K68</f>
        <v>210000</v>
      </c>
      <c r="L67" s="69" t="n">
        <f aca="false" ca="false" dt2D="false" dtr="false" t="normal">L68</f>
        <v>0</v>
      </c>
      <c r="M67" s="69" t="n">
        <f aca="false" ca="false" dt2D="false" dtr="false" t="normal">M68</f>
        <v>0</v>
      </c>
      <c r="N67" s="69" t="n">
        <f aca="false" ca="false" dt2D="false" dtr="false" t="normal">N68</f>
        <v>0</v>
      </c>
      <c r="O67" s="69" t="n">
        <f aca="false" ca="false" dt2D="false" dtr="false" t="normal">O68</f>
        <v>0</v>
      </c>
      <c r="P67" s="69" t="n">
        <f aca="false" ca="false" dt2D="false" dtr="false" t="normal">P68</f>
        <v>0</v>
      </c>
      <c r="Q67" s="69" t="n">
        <f aca="false" ca="false" dt2D="false" dtr="false" t="normal">Q68</f>
        <v>0</v>
      </c>
      <c r="R67" s="69" t="n">
        <f aca="false" ca="false" dt2D="false" dtr="false" t="normal">R68</f>
        <v>0</v>
      </c>
      <c r="S67" s="69" t="n">
        <f aca="false" ca="false" dt2D="false" dtr="false" t="normal">S68</f>
        <v>0</v>
      </c>
      <c r="T67" s="69" t="n"/>
    </row>
    <row customHeight="true" ht="35.2000007629395" outlineLevel="0" r="68">
      <c r="B68" s="94" t="n"/>
      <c r="C68" s="33" t="s">
        <v>111</v>
      </c>
      <c r="D68" s="124" t="s">
        <v>374</v>
      </c>
      <c r="E68" s="37" t="s">
        <v>17</v>
      </c>
      <c r="F68" s="37" t="s">
        <v>35</v>
      </c>
      <c r="G68" s="80" t="n">
        <v>5160010670</v>
      </c>
      <c r="H68" s="37" t="s">
        <v>112</v>
      </c>
      <c r="I68" s="69" t="n">
        <f aca="false" ca="false" dt2D="false" dtr="false" t="normal">SUM(J68:T68)</f>
        <v>210000</v>
      </c>
      <c r="K68" s="69" t="n">
        <v>210000</v>
      </c>
      <c r="L68" s="69" t="n">
        <v>0</v>
      </c>
      <c r="M68" s="69" t="n">
        <v>0</v>
      </c>
      <c r="N68" s="69" t="n">
        <v>0</v>
      </c>
      <c r="O68" s="69" t="n">
        <v>0</v>
      </c>
      <c r="P68" s="69" t="n">
        <v>0</v>
      </c>
      <c r="Q68" s="69" t="n">
        <v>0</v>
      </c>
      <c r="R68" s="69" t="n">
        <v>0</v>
      </c>
      <c r="S68" s="69" t="n">
        <v>0</v>
      </c>
      <c r="T68" s="69" t="n"/>
    </row>
    <row customHeight="true" ht="35.2000007629395" outlineLevel="0" r="69">
      <c r="B69" s="94" t="n"/>
      <c r="C69" s="33" t="s">
        <v>153</v>
      </c>
      <c r="D69" s="124" t="s">
        <v>374</v>
      </c>
      <c r="E69" s="37" t="s">
        <v>17</v>
      </c>
      <c r="F69" s="37" t="s">
        <v>35</v>
      </c>
      <c r="G69" s="80" t="n">
        <v>5190000000</v>
      </c>
      <c r="H69" s="37" t="n"/>
      <c r="I69" s="69" t="n">
        <f aca="false" ca="false" dt2D="false" dtr="false" t="normal">SUM(J69:T69)</f>
        <v>7080900</v>
      </c>
      <c r="K69" s="69" t="n">
        <f aca="false" ca="false" dt2D="false" dtr="false" t="normal">K70</f>
        <v>7080900</v>
      </c>
      <c r="L69" s="69" t="n">
        <f aca="false" ca="false" dt2D="false" dtr="false" t="normal">L70</f>
        <v>0</v>
      </c>
      <c r="M69" s="69" t="n">
        <f aca="false" ca="false" dt2D="false" dtr="false" t="normal">M70</f>
        <v>0</v>
      </c>
      <c r="N69" s="69" t="n">
        <f aca="false" ca="false" dt2D="false" dtr="false" t="normal">N70</f>
        <v>0</v>
      </c>
      <c r="O69" s="69" t="n">
        <f aca="false" ca="false" dt2D="false" dtr="false" t="normal">O70</f>
        <v>0</v>
      </c>
      <c r="P69" s="69" t="n">
        <f aca="false" ca="false" dt2D="false" dtr="false" t="normal">P70</f>
        <v>0</v>
      </c>
      <c r="Q69" s="69" t="n">
        <f aca="false" ca="false" dt2D="false" dtr="false" t="normal">Q70</f>
        <v>0</v>
      </c>
      <c r="R69" s="69" t="n">
        <f aca="false" ca="false" dt2D="false" dtr="false" t="normal">R70</f>
        <v>0</v>
      </c>
      <c r="S69" s="69" t="n">
        <f aca="false" ca="false" dt2D="false" dtr="false" t="normal">S70</f>
        <v>0</v>
      </c>
      <c r="T69" s="69" t="n"/>
    </row>
    <row customHeight="true" ht="35.2000007629395" outlineLevel="0" r="70">
      <c r="B70" s="94" t="n"/>
      <c r="C70" s="33" t="s">
        <v>153</v>
      </c>
      <c r="D70" s="124" t="s">
        <v>374</v>
      </c>
      <c r="E70" s="37" t="s">
        <v>17</v>
      </c>
      <c r="F70" s="37" t="s">
        <v>35</v>
      </c>
      <c r="G70" s="80" t="n">
        <v>5190010780</v>
      </c>
      <c r="H70" s="37" t="n"/>
      <c r="I70" s="69" t="n">
        <f aca="false" ca="false" dt2D="false" dtr="false" t="normal">SUM(J70:T70)</f>
        <v>7080900</v>
      </c>
      <c r="K70" s="69" t="n">
        <f aca="false" ca="false" dt2D="false" dtr="false" t="normal">K71</f>
        <v>7080900</v>
      </c>
      <c r="L70" s="69" t="n">
        <f aca="false" ca="false" dt2D="false" dtr="false" t="normal">L71</f>
        <v>0</v>
      </c>
      <c r="M70" s="69" t="n">
        <f aca="false" ca="false" dt2D="false" dtr="false" t="normal">M71</f>
        <v>0</v>
      </c>
      <c r="N70" s="69" t="n">
        <f aca="false" ca="false" dt2D="false" dtr="false" t="normal">N71</f>
        <v>0</v>
      </c>
      <c r="O70" s="69" t="n">
        <f aca="false" ca="false" dt2D="false" dtr="false" t="normal">O71</f>
        <v>0</v>
      </c>
      <c r="P70" s="69" t="n">
        <f aca="false" ca="false" dt2D="false" dtr="false" t="normal">P71</f>
        <v>0</v>
      </c>
      <c r="Q70" s="69" t="n">
        <f aca="false" ca="false" dt2D="false" dtr="false" t="normal">Q71</f>
        <v>0</v>
      </c>
      <c r="R70" s="69" t="n">
        <f aca="false" ca="false" dt2D="false" dtr="false" t="normal">R71</f>
        <v>0</v>
      </c>
      <c r="S70" s="69" t="n">
        <f aca="false" ca="false" dt2D="false" dtr="false" t="normal">S71</f>
        <v>0</v>
      </c>
      <c r="T70" s="69" t="n"/>
    </row>
    <row customHeight="true" ht="35.2000007629395" outlineLevel="0" r="71">
      <c r="B71" s="94" t="n"/>
      <c r="C71" s="33" t="s">
        <v>111</v>
      </c>
      <c r="D71" s="124" t="s">
        <v>374</v>
      </c>
      <c r="E71" s="37" t="s">
        <v>17</v>
      </c>
      <c r="F71" s="37" t="s">
        <v>35</v>
      </c>
      <c r="G71" s="80" t="n">
        <v>5190010780</v>
      </c>
      <c r="H71" s="37" t="s">
        <v>112</v>
      </c>
      <c r="I71" s="69" t="n">
        <f aca="false" ca="false" dt2D="false" dtr="false" t="normal">SUM(J71:T71)</f>
        <v>7080900</v>
      </c>
      <c r="K71" s="69" t="n">
        <v>7080900</v>
      </c>
      <c r="L71" s="69" t="n">
        <v>0</v>
      </c>
      <c r="M71" s="69" t="n">
        <v>0</v>
      </c>
      <c r="N71" s="69" t="n">
        <v>0</v>
      </c>
      <c r="O71" s="69" t="n">
        <v>0</v>
      </c>
      <c r="P71" s="69" t="n">
        <v>0</v>
      </c>
      <c r="Q71" s="69" t="n">
        <v>0</v>
      </c>
      <c r="R71" s="69" t="n">
        <v>0</v>
      </c>
      <c r="S71" s="69" t="n">
        <v>0</v>
      </c>
      <c r="T71" s="69" t="n"/>
    </row>
    <row outlineLevel="0" r="72">
      <c r="B72" s="94" t="n"/>
      <c r="C72" s="33" t="s">
        <v>154</v>
      </c>
      <c r="D72" s="124" t="s">
        <v>374</v>
      </c>
      <c r="E72" s="37" t="s">
        <v>17</v>
      </c>
      <c r="F72" s="37" t="s">
        <v>35</v>
      </c>
      <c r="G72" s="80" t="n">
        <v>5200000000</v>
      </c>
      <c r="H72" s="37" t="n"/>
      <c r="I72" s="69" t="n">
        <f aca="false" ca="false" dt2D="false" dtr="false" t="normal">SUM(J72:T72)</f>
        <v>77565871</v>
      </c>
      <c r="J72" s="69" t="n">
        <f aca="false" ca="false" dt2D="false" dtr="false" t="normal">J73+J78+J85</f>
        <v>43539200</v>
      </c>
      <c r="K72" s="69" t="n">
        <f aca="false" ca="false" dt2D="false" dtr="false" t="normal">K73+K78+K85</f>
        <v>19242700</v>
      </c>
      <c r="L72" s="69" t="n">
        <f aca="false" ca="false" dt2D="false" dtr="false" t="normal">L73+L78+L85</f>
        <v>3500000</v>
      </c>
      <c r="M72" s="69" t="n">
        <f aca="false" ca="false" dt2D="false" dtr="false" t="normal">M73+M78+M85</f>
        <v>5655505</v>
      </c>
      <c r="N72" s="69" t="n">
        <f aca="false" ca="false" dt2D="false" dtr="false" t="normal">N73+N78+N85</f>
        <v>780984</v>
      </c>
      <c r="O72" s="69" t="n">
        <f aca="false" ca="false" dt2D="false" dtr="false" t="normal">O73+O78+O85</f>
        <v>-2000000</v>
      </c>
      <c r="P72" s="69" t="n">
        <f aca="false" ca="false" dt2D="false" dtr="false" t="normal">P73+P78+P85</f>
        <v>1252358</v>
      </c>
      <c r="Q72" s="69" t="n">
        <f aca="false" ca="false" dt2D="false" dtr="false" t="normal">Q73+Q78+Q85</f>
        <v>2255100</v>
      </c>
      <c r="R72" s="69" t="n">
        <f aca="false" ca="false" dt2D="false" dtr="false" t="normal">R73+R78+R85</f>
        <v>782649</v>
      </c>
      <c r="S72" s="69" t="n">
        <f aca="false" ca="false" dt2D="false" dtr="false" t="normal">S73+S78+S85</f>
        <v>2557375</v>
      </c>
      <c r="T72" s="69" t="n">
        <f aca="false" ca="false" dt2D="false" dtr="false" t="normal">T73+T78+T85</f>
        <v>0</v>
      </c>
    </row>
    <row outlineLevel="0" r="73">
      <c r="B73" s="94" t="n"/>
      <c r="C73" s="33" t="s">
        <v>155</v>
      </c>
      <c r="D73" s="124" t="s">
        <v>374</v>
      </c>
      <c r="E73" s="37" t="s">
        <v>17</v>
      </c>
      <c r="F73" s="37" t="s">
        <v>35</v>
      </c>
      <c r="G73" s="80" t="n">
        <v>5210000000</v>
      </c>
      <c r="H73" s="37" t="n"/>
      <c r="I73" s="69" t="n">
        <f aca="false" ca="false" dt2D="false" dtr="false" t="normal">SUM(J73:T73)</f>
        <v>39180071</v>
      </c>
      <c r="J73" s="69" t="n">
        <f aca="false" ca="false" dt2D="false" dtr="false" t="normal">J74</f>
        <v>15350200</v>
      </c>
      <c r="K73" s="69" t="n">
        <f aca="false" ca="false" dt2D="false" dtr="false" t="normal">K74</f>
        <v>16198000</v>
      </c>
      <c r="L73" s="69" t="n">
        <f aca="false" ca="false" dt2D="false" dtr="false" t="normal">L74</f>
        <v>3500000</v>
      </c>
      <c r="M73" s="69" t="n">
        <f aca="false" ca="false" dt2D="false" dtr="false" t="normal">M74</f>
        <v>1055505</v>
      </c>
      <c r="N73" s="69" t="n">
        <f aca="false" ca="false" dt2D="false" dtr="false" t="normal">N74</f>
        <v>780984</v>
      </c>
      <c r="O73" s="69" t="n">
        <f aca="false" ca="false" dt2D="false" dtr="false" t="normal">O74</f>
        <v>-2000000</v>
      </c>
      <c r="P73" s="69" t="n">
        <f aca="false" ca="false" dt2D="false" dtr="false" t="normal">P74</f>
        <v>878158</v>
      </c>
      <c r="Q73" s="69" t="n">
        <f aca="false" ca="false" dt2D="false" dtr="false" t="normal">Q74</f>
        <v>2000000</v>
      </c>
      <c r="R73" s="69" t="n">
        <f aca="false" ca="false" dt2D="false" dtr="false" t="normal">R74</f>
        <v>337449</v>
      </c>
      <c r="S73" s="69" t="n">
        <f aca="false" ca="false" dt2D="false" dtr="false" t="normal">S74</f>
        <v>1079775</v>
      </c>
      <c r="T73" s="69" t="n">
        <f aca="false" ca="false" dt2D="false" dtr="false" t="normal">T74</f>
        <v>0</v>
      </c>
    </row>
    <row customHeight="true" ht="35.2000007629395" outlineLevel="0" r="74">
      <c r="B74" s="94" t="n"/>
      <c r="C74" s="70" t="s">
        <v>156</v>
      </c>
      <c r="D74" s="124" t="s">
        <v>374</v>
      </c>
      <c r="E74" s="37" t="s">
        <v>17</v>
      </c>
      <c r="F74" s="37" t="s">
        <v>35</v>
      </c>
      <c r="G74" s="80" t="n">
        <v>5210000590</v>
      </c>
      <c r="H74" s="37" t="n"/>
      <c r="I74" s="69" t="n">
        <f aca="false" ca="false" dt2D="false" dtr="false" t="normal">SUM(J74:T74)</f>
        <v>39180071</v>
      </c>
      <c r="J74" s="69" t="n">
        <f aca="false" ca="false" dt2D="false" dtr="false" t="normal">J75+J76+J77</f>
        <v>15350200</v>
      </c>
      <c r="K74" s="69" t="n">
        <f aca="false" ca="false" dt2D="false" dtr="false" t="normal">K75+K76+K77</f>
        <v>16198000</v>
      </c>
      <c r="L74" s="69" t="n">
        <f aca="false" ca="false" dt2D="false" dtr="false" t="normal">L75+L76+L77</f>
        <v>3500000</v>
      </c>
      <c r="M74" s="69" t="n">
        <f aca="false" ca="false" dt2D="false" dtr="false" t="normal">M75+M76+M77</f>
        <v>1055505</v>
      </c>
      <c r="N74" s="69" t="n">
        <f aca="false" ca="false" dt2D="false" dtr="false" t="normal">N75+N76+N77</f>
        <v>780984</v>
      </c>
      <c r="O74" s="69" t="n">
        <f aca="false" ca="false" dt2D="false" dtr="false" t="normal">O75+O76+O77</f>
        <v>-2000000</v>
      </c>
      <c r="P74" s="69" t="n">
        <f aca="false" ca="false" dt2D="false" dtr="false" t="normal">P75+P76+P77</f>
        <v>878158</v>
      </c>
      <c r="Q74" s="69" t="n">
        <f aca="false" ca="false" dt2D="false" dtr="false" t="normal">Q75+Q76+Q77</f>
        <v>2000000</v>
      </c>
      <c r="R74" s="69" t="n">
        <f aca="false" ca="false" dt2D="false" dtr="false" t="normal">R75+R76+R77</f>
        <v>337449</v>
      </c>
      <c r="S74" s="69" t="n">
        <f aca="false" ca="false" dt2D="false" dtr="false" t="normal">S75+S76+S77</f>
        <v>1079775</v>
      </c>
      <c r="T74" s="69" t="n">
        <f aca="false" ca="false" dt2D="false" dtr="false" t="normal">T75+T76+T77</f>
        <v>0</v>
      </c>
    </row>
    <row customHeight="true" ht="67.1999969482422" outlineLevel="0" r="75">
      <c r="B75" s="94" t="n"/>
      <c r="C75" s="33" t="s">
        <v>108</v>
      </c>
      <c r="D75" s="124" t="s">
        <v>374</v>
      </c>
      <c r="E75" s="37" t="s">
        <v>17</v>
      </c>
      <c r="F75" s="37" t="s">
        <v>35</v>
      </c>
      <c r="G75" s="80" t="n">
        <v>5210000590</v>
      </c>
      <c r="H75" s="37" t="s">
        <v>109</v>
      </c>
      <c r="I75" s="69" t="n">
        <f aca="false" ca="false" dt2D="false" dtr="false" t="normal">SUM(J75:T75)</f>
        <v>29480300</v>
      </c>
      <c r="J75" s="69" t="n">
        <v>13288300</v>
      </c>
      <c r="K75" s="69" t="n">
        <v>15692000</v>
      </c>
      <c r="L75" s="69" t="n">
        <v>0</v>
      </c>
      <c r="M75" s="69" t="n">
        <v>0</v>
      </c>
      <c r="N75" s="69" t="n">
        <v>500000</v>
      </c>
      <c r="O75" s="69" t="n">
        <v>-2000000</v>
      </c>
      <c r="P75" s="69" t="n">
        <v>0</v>
      </c>
      <c r="Q75" s="69" t="n">
        <v>2000000</v>
      </c>
      <c r="T75" s="69" t="n">
        <v>0</v>
      </c>
    </row>
    <row customHeight="true" ht="35.2000007629395" outlineLevel="0" r="76">
      <c r="B76" s="94" t="n"/>
      <c r="C76" s="33" t="s">
        <v>111</v>
      </c>
      <c r="D76" s="124" t="s">
        <v>374</v>
      </c>
      <c r="E76" s="37" t="s">
        <v>17</v>
      </c>
      <c r="F76" s="37" t="s">
        <v>35</v>
      </c>
      <c r="G76" s="80" t="n">
        <v>5210000590</v>
      </c>
      <c r="H76" s="37" t="s">
        <v>112</v>
      </c>
      <c r="I76" s="69" t="n">
        <f aca="false" ca="false" dt2D="false" dtr="false" t="normal">SUM(J76:T76)</f>
        <v>9614771</v>
      </c>
      <c r="J76" s="69" t="n">
        <v>1983800</v>
      </c>
      <c r="K76" s="69" t="n">
        <v>499100</v>
      </c>
      <c r="L76" s="69" t="n">
        <v>3500000</v>
      </c>
      <c r="M76" s="69" t="n">
        <v>1055505</v>
      </c>
      <c r="N76" s="69" t="n">
        <v>280984</v>
      </c>
      <c r="O76" s="69" t="n">
        <v>0</v>
      </c>
      <c r="P76" s="69" t="n">
        <v>878158</v>
      </c>
      <c r="Q76" s="69" t="n">
        <v>0</v>
      </c>
      <c r="R76" s="69" t="n">
        <v>337449</v>
      </c>
      <c r="S76" s="69" t="n">
        <v>1079775</v>
      </c>
      <c r="T76" s="69" t="n">
        <v>0</v>
      </c>
    </row>
    <row outlineLevel="0" r="77">
      <c r="B77" s="94" t="n"/>
      <c r="C77" s="33" t="s">
        <v>115</v>
      </c>
      <c r="D77" s="124" t="s">
        <v>374</v>
      </c>
      <c r="E77" s="37" t="s">
        <v>17</v>
      </c>
      <c r="F77" s="37" t="s">
        <v>35</v>
      </c>
      <c r="G77" s="80" t="n">
        <v>5210000590</v>
      </c>
      <c r="H77" s="37" t="s">
        <v>116</v>
      </c>
      <c r="I77" s="69" t="n">
        <f aca="false" ca="false" dt2D="false" dtr="false" t="normal">SUM(J77:T77)</f>
        <v>85000</v>
      </c>
      <c r="J77" s="69" t="n">
        <v>78100</v>
      </c>
      <c r="K77" s="69" t="n">
        <v>6900</v>
      </c>
      <c r="L77" s="69" t="n">
        <v>0</v>
      </c>
      <c r="M77" s="69" t="n">
        <v>0</v>
      </c>
      <c r="N77" s="69" t="n">
        <v>0</v>
      </c>
      <c r="O77" s="69" t="n">
        <v>0</v>
      </c>
      <c r="P77" s="69" t="n">
        <v>0</v>
      </c>
      <c r="Q77" s="69" t="n">
        <v>0</v>
      </c>
      <c r="R77" s="69" t="n">
        <v>0</v>
      </c>
      <c r="S77" s="69" t="n">
        <v>0</v>
      </c>
      <c r="T77" s="69" t="n">
        <v>0</v>
      </c>
    </row>
    <row outlineLevel="0" r="78">
      <c r="B78" s="94" t="n"/>
      <c r="C78" s="75" t="s">
        <v>377</v>
      </c>
      <c r="D78" s="124" t="s">
        <v>374</v>
      </c>
      <c r="E78" s="37" t="s">
        <v>17</v>
      </c>
      <c r="F78" s="37" t="s">
        <v>35</v>
      </c>
      <c r="G78" s="80" t="n">
        <v>5220000000</v>
      </c>
      <c r="H78" s="37" t="n"/>
      <c r="I78" s="69" t="n">
        <f aca="false" ca="false" dt2D="false" dtr="false" t="normal">SUM(J78:T78)</f>
        <v>27179500</v>
      </c>
      <c r="J78" s="69" t="n">
        <f aca="false" ca="false" dt2D="false" dtr="false" t="normal">J79+J83</f>
        <v>21531700</v>
      </c>
      <c r="K78" s="69" t="n">
        <f aca="false" ca="false" dt2D="false" dtr="false" t="normal">K79+K83</f>
        <v>-848800</v>
      </c>
      <c r="L78" s="69" t="n">
        <f aca="false" ca="false" dt2D="false" dtr="false" t="normal">L79+L83</f>
        <v>0</v>
      </c>
      <c r="M78" s="69" t="n">
        <f aca="false" ca="false" dt2D="false" dtr="false" t="normal">M79+M83</f>
        <v>4600000</v>
      </c>
      <c r="N78" s="69" t="n">
        <f aca="false" ca="false" dt2D="false" dtr="false" t="normal">N79+N83</f>
        <v>0</v>
      </c>
      <c r="O78" s="69" t="n">
        <f aca="false" ca="false" dt2D="false" dtr="false" t="normal">O79+O83</f>
        <v>0</v>
      </c>
      <c r="P78" s="69" t="n">
        <f aca="false" ca="false" dt2D="false" dtr="false" t="normal">P79+P83</f>
        <v>0</v>
      </c>
      <c r="Q78" s="69" t="n">
        <f aca="false" ca="false" dt2D="false" dtr="false" t="normal">Q79+Q83</f>
        <v>0</v>
      </c>
      <c r="R78" s="69" t="n">
        <f aca="false" ca="false" dt2D="false" dtr="false" t="normal">R79+R83</f>
        <v>416000</v>
      </c>
      <c r="S78" s="69" t="n">
        <f aca="false" ca="false" dt2D="false" dtr="false" t="normal">S79+S83</f>
        <v>1480600</v>
      </c>
      <c r="T78" s="69" t="n">
        <f aca="false" ca="false" dt2D="false" dtr="false" t="normal">T79+T83</f>
        <v>0</v>
      </c>
    </row>
    <row customHeight="true" ht="35.2000007629395" outlineLevel="0" r="79">
      <c r="B79" s="94" t="n"/>
      <c r="C79" s="70" t="s">
        <v>156</v>
      </c>
      <c r="D79" s="124" t="s">
        <v>374</v>
      </c>
      <c r="E79" s="37" t="s">
        <v>17</v>
      </c>
      <c r="F79" s="37" t="s">
        <v>35</v>
      </c>
      <c r="G79" s="80" t="n">
        <v>5220000590</v>
      </c>
      <c r="H79" s="37" t="n"/>
      <c r="I79" s="69" t="n">
        <f aca="false" ca="false" dt2D="false" dtr="false" t="normal">SUM(J79:T79)</f>
        <v>27179500</v>
      </c>
      <c r="J79" s="69" t="n">
        <f aca="false" ca="false" dt2D="false" dtr="false" t="normal">J80+J81+J82</f>
        <v>21531700</v>
      </c>
      <c r="K79" s="69" t="n">
        <f aca="false" ca="false" dt2D="false" dtr="false" t="normal">K80+K81+K82</f>
        <v>-848800</v>
      </c>
      <c r="L79" s="69" t="n">
        <f aca="false" ca="false" dt2D="false" dtr="false" t="normal">L80+L81+L82</f>
        <v>0</v>
      </c>
      <c r="M79" s="69" t="n">
        <f aca="false" ca="false" dt2D="false" dtr="false" t="normal">M80+M81+M82</f>
        <v>4600000</v>
      </c>
      <c r="N79" s="69" t="n">
        <f aca="false" ca="false" dt2D="false" dtr="false" t="normal">N80+N81+N82</f>
        <v>0</v>
      </c>
      <c r="O79" s="69" t="n">
        <f aca="false" ca="false" dt2D="false" dtr="false" t="normal">O80+O81+O82</f>
        <v>0</v>
      </c>
      <c r="P79" s="69" t="n">
        <f aca="false" ca="false" dt2D="false" dtr="false" t="normal">P80+P81+P82</f>
        <v>0</v>
      </c>
      <c r="Q79" s="69" t="n">
        <f aca="false" ca="false" dt2D="false" dtr="false" t="normal">Q80+Q81+Q82</f>
        <v>0</v>
      </c>
      <c r="R79" s="69" t="n">
        <f aca="false" ca="false" dt2D="false" dtr="false" t="normal">R80+R81+R82</f>
        <v>416000</v>
      </c>
      <c r="S79" s="69" t="n">
        <f aca="false" ca="false" dt2D="false" dtr="false" t="normal">S80+S81+S82</f>
        <v>1480600</v>
      </c>
      <c r="T79" s="69" t="n">
        <f aca="false" ca="false" dt2D="false" dtr="false" t="normal">T80+T81+T82</f>
        <v>0</v>
      </c>
    </row>
    <row customHeight="true" ht="67.1999969482422" outlineLevel="0" r="80">
      <c r="B80" s="94" t="n"/>
      <c r="C80" s="33" t="s">
        <v>108</v>
      </c>
      <c r="D80" s="124" t="s">
        <v>374</v>
      </c>
      <c r="E80" s="37" t="s">
        <v>17</v>
      </c>
      <c r="F80" s="37" t="s">
        <v>35</v>
      </c>
      <c r="G80" s="80" t="n">
        <v>5220000590</v>
      </c>
      <c r="H80" s="37" t="s">
        <v>109</v>
      </c>
      <c r="I80" s="69" t="n">
        <f aca="false" ca="false" dt2D="false" dtr="false" t="normal">SUM(J80:T80)</f>
        <v>12696100</v>
      </c>
      <c r="J80" s="69" t="n">
        <v>8274700</v>
      </c>
      <c r="K80" s="69" t="n">
        <v>4074800</v>
      </c>
      <c r="L80" s="69" t="n">
        <v>-4000000</v>
      </c>
      <c r="M80" s="69" t="n">
        <v>4000000</v>
      </c>
      <c r="N80" s="69" t="n">
        <v>0</v>
      </c>
      <c r="O80" s="69" t="n">
        <v>0</v>
      </c>
      <c r="P80" s="69" t="n">
        <v>0</v>
      </c>
      <c r="Q80" s="69" t="n">
        <v>0</v>
      </c>
      <c r="R80" s="69" t="n">
        <v>0</v>
      </c>
      <c r="S80" s="69" t="n">
        <v>346600</v>
      </c>
      <c r="T80" s="69" t="n">
        <v>0</v>
      </c>
    </row>
    <row customHeight="true" ht="35.2000007629395" outlineLevel="0" r="81">
      <c r="B81" s="94" t="n"/>
      <c r="C81" s="33" t="s">
        <v>111</v>
      </c>
      <c r="D81" s="124" t="s">
        <v>374</v>
      </c>
      <c r="E81" s="37" t="s">
        <v>17</v>
      </c>
      <c r="F81" s="37" t="s">
        <v>35</v>
      </c>
      <c r="G81" s="80" t="n">
        <v>5220000590</v>
      </c>
      <c r="H81" s="37" t="s">
        <v>112</v>
      </c>
      <c r="I81" s="69" t="n">
        <f aca="false" ca="false" dt2D="false" dtr="false" t="normal">SUM(J81:T81)</f>
        <v>14316000</v>
      </c>
      <c r="J81" s="69" t="n">
        <v>13131200</v>
      </c>
      <c r="K81" s="69" t="n">
        <v>-4965200</v>
      </c>
      <c r="L81" s="69" t="n">
        <v>4000000</v>
      </c>
      <c r="M81" s="69" t="n">
        <v>600000</v>
      </c>
      <c r="R81" s="69" t="n">
        <v>416000</v>
      </c>
      <c r="S81" s="69" t="n">
        <v>1134000</v>
      </c>
      <c r="T81" s="69" t="n">
        <v>0</v>
      </c>
    </row>
    <row outlineLevel="0" r="82">
      <c r="B82" s="94" t="n"/>
      <c r="C82" s="33" t="s">
        <v>115</v>
      </c>
      <c r="D82" s="124" t="s">
        <v>374</v>
      </c>
      <c r="E82" s="37" t="s">
        <v>17</v>
      </c>
      <c r="F82" s="37" t="s">
        <v>35</v>
      </c>
      <c r="G82" s="80" t="n">
        <v>5220000590</v>
      </c>
      <c r="H82" s="37" t="s">
        <v>116</v>
      </c>
      <c r="I82" s="69" t="n">
        <f aca="false" ca="false" dt2D="false" dtr="false" t="normal">SUM(J82:T82)</f>
        <v>167400</v>
      </c>
      <c r="J82" s="69" t="n">
        <v>125800</v>
      </c>
      <c r="K82" s="69" t="n">
        <v>41600</v>
      </c>
      <c r="L82" s="69" t="n">
        <v>0</v>
      </c>
      <c r="M82" s="69" t="n">
        <v>0</v>
      </c>
      <c r="N82" s="69" t="n">
        <v>0</v>
      </c>
      <c r="O82" s="69" t="n">
        <v>0</v>
      </c>
      <c r="P82" s="69" t="n">
        <v>0</v>
      </c>
      <c r="Q82" s="69" t="n">
        <v>0</v>
      </c>
      <c r="R82" s="69" t="n">
        <v>0</v>
      </c>
      <c r="S82" s="69" t="n">
        <v>0</v>
      </c>
      <c r="T82" s="69" t="n">
        <v>0</v>
      </c>
    </row>
    <row customHeight="true" hidden="true" ht="35.2000007629395" outlineLevel="0" r="83">
      <c r="B83" s="94" t="n"/>
      <c r="C83" s="33" t="s">
        <v>158</v>
      </c>
      <c r="D83" s="124" t="s">
        <v>374</v>
      </c>
      <c r="E83" s="37" t="s">
        <v>17</v>
      </c>
      <c r="F83" s="37" t="s">
        <v>35</v>
      </c>
      <c r="G83" s="80" t="s">
        <v>159</v>
      </c>
      <c r="H83" s="37" t="n"/>
      <c r="I83" s="69" t="n">
        <f aca="false" ca="false" dt2D="false" dtr="false" t="normal">SUM(J83:T83)</f>
        <v>0</v>
      </c>
      <c r="J83" s="69" t="n">
        <f aca="false" ca="false" dt2D="false" dtr="false" t="normal">J84</f>
        <v>0</v>
      </c>
      <c r="K83" s="69" t="n">
        <f aca="false" ca="false" dt2D="false" dtr="false" t="normal">K84</f>
        <v>0</v>
      </c>
      <c r="L83" s="69" t="n">
        <f aca="false" ca="false" dt2D="false" dtr="false" t="normal">L84</f>
        <v>0</v>
      </c>
      <c r="M83" s="69" t="n">
        <f aca="false" ca="false" dt2D="false" dtr="false" t="normal">M84</f>
        <v>0</v>
      </c>
      <c r="N83" s="69" t="n">
        <f aca="false" ca="false" dt2D="false" dtr="false" t="normal">N84</f>
        <v>0</v>
      </c>
      <c r="O83" s="69" t="n">
        <f aca="false" ca="false" dt2D="false" dtr="false" t="normal">O84</f>
        <v>0</v>
      </c>
      <c r="P83" s="69" t="n">
        <f aca="false" ca="false" dt2D="false" dtr="false" t="normal">P84</f>
        <v>0</v>
      </c>
      <c r="Q83" s="69" t="n">
        <f aca="false" ca="false" dt2D="false" dtr="false" t="normal">Q84</f>
        <v>0</v>
      </c>
      <c r="R83" s="69" t="n">
        <f aca="false" ca="false" dt2D="false" dtr="false" t="normal">R84</f>
        <v>0</v>
      </c>
      <c r="S83" s="69" t="n">
        <f aca="false" ca="false" dt2D="false" dtr="false" t="normal">S84</f>
        <v>0</v>
      </c>
      <c r="T83" s="69" t="n">
        <f aca="false" ca="false" dt2D="false" dtr="false" t="normal">T84</f>
        <v>0</v>
      </c>
    </row>
    <row customHeight="true" hidden="true" ht="35.2000007629395" outlineLevel="0" r="84">
      <c r="B84" s="94" t="n"/>
      <c r="C84" s="33" t="s">
        <v>111</v>
      </c>
      <c r="D84" s="124" t="s">
        <v>374</v>
      </c>
      <c r="E84" s="37" t="s">
        <v>17</v>
      </c>
      <c r="F84" s="37" t="s">
        <v>35</v>
      </c>
      <c r="G84" s="80" t="s">
        <v>159</v>
      </c>
      <c r="H84" s="37" t="s">
        <v>112</v>
      </c>
      <c r="I84" s="69" t="n">
        <f aca="false" ca="false" dt2D="false" dtr="false" t="normal">SUM(J84:T84)</f>
        <v>0</v>
      </c>
      <c r="J84" s="69" t="n">
        <v>0</v>
      </c>
      <c r="T84" s="69" t="n"/>
    </row>
    <row outlineLevel="0" r="85">
      <c r="B85" s="94" t="n"/>
      <c r="C85" s="33" t="s">
        <v>162</v>
      </c>
      <c r="D85" s="124" t="s">
        <v>374</v>
      </c>
      <c r="E85" s="37" t="s">
        <v>17</v>
      </c>
      <c r="F85" s="37" t="s">
        <v>35</v>
      </c>
      <c r="G85" s="80" t="n">
        <v>5260000000</v>
      </c>
      <c r="H85" s="37" t="n"/>
      <c r="I85" s="69" t="n">
        <f aca="false" ca="false" dt2D="false" dtr="false" t="normal">SUM(J85:T85)</f>
        <v>11206300</v>
      </c>
      <c r="J85" s="69" t="n">
        <f aca="false" ca="false" dt2D="false" dtr="false" t="normal">+J86</f>
        <v>6657300</v>
      </c>
      <c r="K85" s="69" t="n">
        <f aca="false" ca="false" dt2D="false" dtr="false" t="normal">+K86</f>
        <v>3893500</v>
      </c>
      <c r="L85" s="69" t="n">
        <f aca="false" ca="false" dt2D="false" dtr="false" t="normal">+L86</f>
        <v>0</v>
      </c>
      <c r="M85" s="69" t="n">
        <f aca="false" ca="false" dt2D="false" dtr="false" t="normal">+M86</f>
        <v>0</v>
      </c>
      <c r="N85" s="69" t="n">
        <f aca="false" ca="false" dt2D="false" dtr="false" t="normal">+N86</f>
        <v>0</v>
      </c>
      <c r="O85" s="69" t="n">
        <f aca="false" ca="false" dt2D="false" dtr="false" t="normal">+O86</f>
        <v>0</v>
      </c>
      <c r="P85" s="69" t="n">
        <f aca="false" ca="false" dt2D="false" dtr="false" t="normal">+P86</f>
        <v>374200</v>
      </c>
      <c r="Q85" s="69" t="n">
        <f aca="false" ca="false" dt2D="false" dtr="false" t="normal">+Q86</f>
        <v>255100</v>
      </c>
      <c r="R85" s="69" t="n">
        <f aca="false" ca="false" dt2D="false" dtr="false" t="normal">+R86</f>
        <v>29200</v>
      </c>
      <c r="S85" s="69" t="n">
        <f aca="false" ca="false" dt2D="false" dtr="false" t="normal">+S86</f>
        <v>-3000</v>
      </c>
      <c r="T85" s="69" t="n">
        <f aca="false" ca="false" dt2D="false" dtr="false" t="normal">+T86</f>
        <v>0</v>
      </c>
    </row>
    <row customHeight="true" ht="35.2000007629395" outlineLevel="0" r="86">
      <c r="B86" s="94" t="n"/>
      <c r="C86" s="33" t="s">
        <v>156</v>
      </c>
      <c r="D86" s="124" t="s">
        <v>374</v>
      </c>
      <c r="E86" s="37" t="s">
        <v>17</v>
      </c>
      <c r="F86" s="37" t="s">
        <v>35</v>
      </c>
      <c r="G86" s="80" t="n">
        <v>5260000590</v>
      </c>
      <c r="H86" s="37" t="n"/>
      <c r="I86" s="69" t="n">
        <f aca="false" ca="false" dt2D="false" dtr="false" t="normal">SUM(J86:T86)</f>
        <v>11206300</v>
      </c>
      <c r="J86" s="69" t="n">
        <f aca="false" ca="false" dt2D="false" dtr="false" t="normal">J87+J88+J89</f>
        <v>6657300</v>
      </c>
      <c r="K86" s="69" t="n">
        <f aca="false" ca="false" dt2D="false" dtr="false" t="normal">K87+K88+K89</f>
        <v>3893500</v>
      </c>
      <c r="L86" s="69" t="n">
        <f aca="false" ca="false" dt2D="false" dtr="false" t="normal">L87+L88+L89</f>
        <v>0</v>
      </c>
      <c r="M86" s="69" t="n">
        <f aca="false" ca="false" dt2D="false" dtr="false" t="normal">M87+M88+M89</f>
        <v>0</v>
      </c>
      <c r="N86" s="69" t="n">
        <f aca="false" ca="false" dt2D="false" dtr="false" t="normal">N87+N88+N89</f>
        <v>0</v>
      </c>
      <c r="O86" s="69" t="n">
        <f aca="false" ca="false" dt2D="false" dtr="false" t="normal">O87+O88+O89</f>
        <v>0</v>
      </c>
      <c r="P86" s="69" t="n">
        <f aca="false" ca="false" dt2D="false" dtr="false" t="normal">P87+P88+P89</f>
        <v>374200</v>
      </c>
      <c r="Q86" s="69" t="n">
        <f aca="false" ca="false" dt2D="false" dtr="false" t="normal">Q87+Q88+Q89</f>
        <v>255100</v>
      </c>
      <c r="R86" s="69" t="n">
        <f aca="false" ca="false" dt2D="false" dtr="false" t="normal">R87+R88+R89</f>
        <v>29200</v>
      </c>
      <c r="S86" s="69" t="n">
        <f aca="false" ca="false" dt2D="false" dtr="false" t="normal">S87+S88+S89</f>
        <v>-3000</v>
      </c>
      <c r="T86" s="69" t="n">
        <f aca="false" ca="false" dt2D="false" dtr="false" t="normal">T87+T88+T89</f>
        <v>0</v>
      </c>
    </row>
    <row customHeight="true" ht="67.1999969482422" outlineLevel="0" r="87">
      <c r="B87" s="94" t="n"/>
      <c r="C87" s="33" t="s">
        <v>108</v>
      </c>
      <c r="D87" s="124" t="s">
        <v>374</v>
      </c>
      <c r="E87" s="37" t="s">
        <v>17</v>
      </c>
      <c r="F87" s="37" t="s">
        <v>35</v>
      </c>
      <c r="G87" s="80" t="n">
        <v>5260000590</v>
      </c>
      <c r="H87" s="37" t="s">
        <v>109</v>
      </c>
      <c r="I87" s="69" t="n">
        <f aca="false" ca="false" dt2D="false" dtr="false" t="normal">SUM(J87:T87)</f>
        <v>9171200</v>
      </c>
      <c r="J87" s="69" t="n">
        <v>5724000</v>
      </c>
      <c r="K87" s="69" t="n">
        <v>3447200</v>
      </c>
      <c r="L87" s="69" t="n">
        <v>0</v>
      </c>
      <c r="M87" s="69" t="n">
        <v>0</v>
      </c>
      <c r="N87" s="69" t="n">
        <v>0</v>
      </c>
      <c r="O87" s="69" t="n">
        <v>0</v>
      </c>
      <c r="P87" s="69" t="n">
        <v>0</v>
      </c>
      <c r="Q87" s="69" t="n">
        <v>0</v>
      </c>
      <c r="R87" s="69" t="n">
        <v>0</v>
      </c>
      <c r="S87" s="69" t="n">
        <v>0</v>
      </c>
      <c r="T87" s="69" t="n">
        <v>0</v>
      </c>
    </row>
    <row customHeight="true" ht="35.2000007629395" outlineLevel="0" r="88">
      <c r="B88" s="94" t="n"/>
      <c r="C88" s="33" t="s">
        <v>111</v>
      </c>
      <c r="D88" s="124" t="s">
        <v>374</v>
      </c>
      <c r="E88" s="37" t="s">
        <v>17</v>
      </c>
      <c r="F88" s="37" t="s">
        <v>35</v>
      </c>
      <c r="G88" s="80" t="n">
        <v>5260000590</v>
      </c>
      <c r="H88" s="37" t="s">
        <v>112</v>
      </c>
      <c r="I88" s="69" t="n">
        <f aca="false" ca="false" dt2D="false" dtr="false" t="normal">SUM(J88:T88)</f>
        <v>1482200</v>
      </c>
      <c r="J88" s="69" t="n">
        <v>769300</v>
      </c>
      <c r="K88" s="69" t="n">
        <v>341700</v>
      </c>
      <c r="L88" s="69" t="n">
        <v>0</v>
      </c>
      <c r="M88" s="69" t="n">
        <v>0</v>
      </c>
      <c r="N88" s="69" t="n">
        <v>0</v>
      </c>
      <c r="O88" s="69" t="n">
        <v>0</v>
      </c>
      <c r="P88" s="69" t="n">
        <v>374200</v>
      </c>
      <c r="Q88" s="69" t="n">
        <v>0</v>
      </c>
      <c r="R88" s="69" t="n">
        <v>0</v>
      </c>
      <c r="S88" s="69" t="n">
        <v>-3000</v>
      </c>
      <c r="T88" s="69" t="n">
        <v>0</v>
      </c>
    </row>
    <row outlineLevel="0" r="89">
      <c r="B89" s="94" t="n"/>
      <c r="C89" s="33" t="s">
        <v>115</v>
      </c>
      <c r="D89" s="124" t="s">
        <v>374</v>
      </c>
      <c r="E89" s="37" t="s">
        <v>17</v>
      </c>
      <c r="F89" s="37" t="s">
        <v>35</v>
      </c>
      <c r="G89" s="80" t="n">
        <v>5260000590</v>
      </c>
      <c r="H89" s="37" t="s">
        <v>116</v>
      </c>
      <c r="I89" s="69" t="n">
        <f aca="false" ca="false" dt2D="false" dtr="false" t="normal">SUM(J89:T89)</f>
        <v>552900</v>
      </c>
      <c r="J89" s="69" t="n">
        <v>164000</v>
      </c>
      <c r="K89" s="69" t="n">
        <v>104600</v>
      </c>
      <c r="L89" s="69" t="n">
        <v>0</v>
      </c>
      <c r="M89" s="69" t="n">
        <v>0</v>
      </c>
      <c r="N89" s="69" t="n">
        <v>0</v>
      </c>
      <c r="O89" s="69" t="n">
        <v>0</v>
      </c>
      <c r="P89" s="69" t="n">
        <v>0</v>
      </c>
      <c r="Q89" s="69" t="n">
        <v>255100</v>
      </c>
      <c r="R89" s="69" t="n">
        <v>29200</v>
      </c>
      <c r="S89" s="69" t="n">
        <v>0</v>
      </c>
      <c r="T89" s="69" t="n">
        <v>0</v>
      </c>
    </row>
    <row customHeight="true" ht="35.2000007629395" outlineLevel="0" r="90">
      <c r="B90" s="94" t="n"/>
      <c r="C90" s="33" t="s">
        <v>190</v>
      </c>
      <c r="D90" s="124" t="s">
        <v>374</v>
      </c>
      <c r="E90" s="37" t="s">
        <v>17</v>
      </c>
      <c r="F90" s="37" t="s">
        <v>35</v>
      </c>
      <c r="G90" s="80" t="n">
        <v>5600000000</v>
      </c>
      <c r="H90" s="37" t="n"/>
      <c r="I90" s="69" t="n">
        <f aca="false" ca="false" dt2D="false" dtr="false" t="normal">SUM(J90:T90)</f>
        <v>2087400</v>
      </c>
      <c r="J90" s="69" t="n">
        <f aca="false" ca="false" dt2D="false" dtr="false" t="normal">J91</f>
        <v>1226200</v>
      </c>
      <c r="K90" s="69" t="n">
        <f aca="false" ca="false" dt2D="false" dtr="false" t="normal">K91</f>
        <v>861200</v>
      </c>
      <c r="L90" s="69" t="n">
        <f aca="false" ca="false" dt2D="false" dtr="false" t="normal">L91</f>
        <v>0</v>
      </c>
      <c r="M90" s="69" t="n">
        <f aca="false" ca="false" dt2D="false" dtr="false" t="normal">M91</f>
        <v>0</v>
      </c>
      <c r="N90" s="69" t="n">
        <f aca="false" ca="false" dt2D="false" dtr="false" t="normal">N91</f>
        <v>0</v>
      </c>
      <c r="O90" s="69" t="n">
        <f aca="false" ca="false" dt2D="false" dtr="false" t="normal">O91</f>
        <v>0</v>
      </c>
      <c r="P90" s="69" t="n">
        <f aca="false" ca="false" dt2D="false" dtr="false" t="normal">P91</f>
        <v>0</v>
      </c>
      <c r="Q90" s="69" t="n">
        <f aca="false" ca="false" dt2D="false" dtr="false" t="normal">Q91</f>
        <v>0</v>
      </c>
      <c r="R90" s="69" t="n">
        <f aca="false" ca="false" dt2D="false" dtr="false" t="normal">R91</f>
        <v>0</v>
      </c>
      <c r="S90" s="69" t="n">
        <f aca="false" ca="false" dt2D="false" dtr="false" t="normal">S91</f>
        <v>0</v>
      </c>
      <c r="T90" s="69" t="n"/>
    </row>
    <row customHeight="true" ht="35.2000007629395" outlineLevel="0" r="91">
      <c r="B91" s="94" t="n"/>
      <c r="C91" s="33" t="s">
        <v>190</v>
      </c>
      <c r="D91" s="124" t="s">
        <v>374</v>
      </c>
      <c r="E91" s="37" t="s">
        <v>17</v>
      </c>
      <c r="F91" s="37" t="s">
        <v>35</v>
      </c>
      <c r="G91" s="80" t="n">
        <v>5600010030</v>
      </c>
      <c r="H91" s="37" t="n"/>
      <c r="I91" s="69" t="n">
        <f aca="false" ca="false" dt2D="false" dtr="false" t="normal">SUM(J91:T91)</f>
        <v>2087400</v>
      </c>
      <c r="J91" s="69" t="n">
        <f aca="false" ca="false" dt2D="false" dtr="false" t="normal">J92</f>
        <v>1226200</v>
      </c>
      <c r="K91" s="69" t="n">
        <f aca="false" ca="false" dt2D="false" dtr="false" t="normal">K92</f>
        <v>861200</v>
      </c>
      <c r="L91" s="69" t="n">
        <f aca="false" ca="false" dt2D="false" dtr="false" t="normal">L92</f>
        <v>0</v>
      </c>
      <c r="M91" s="69" t="n">
        <f aca="false" ca="false" dt2D="false" dtr="false" t="normal">M92</f>
        <v>0</v>
      </c>
      <c r="N91" s="69" t="n">
        <f aca="false" ca="false" dt2D="false" dtr="false" t="normal">N92</f>
        <v>0</v>
      </c>
      <c r="O91" s="69" t="n">
        <f aca="false" ca="false" dt2D="false" dtr="false" t="normal">O92</f>
        <v>0</v>
      </c>
      <c r="P91" s="69" t="n">
        <f aca="false" ca="false" dt2D="false" dtr="false" t="normal">P92</f>
        <v>0</v>
      </c>
      <c r="Q91" s="69" t="n">
        <f aca="false" ca="false" dt2D="false" dtr="false" t="normal">Q92</f>
        <v>0</v>
      </c>
      <c r="R91" s="69" t="n">
        <f aca="false" ca="false" dt2D="false" dtr="false" t="normal">R92</f>
        <v>0</v>
      </c>
      <c r="S91" s="69" t="n">
        <f aca="false" ca="false" dt2D="false" dtr="false" t="normal">S92</f>
        <v>0</v>
      </c>
      <c r="T91" s="69" t="n"/>
    </row>
    <row customHeight="true" ht="35.2000007629395" outlineLevel="0" r="92">
      <c r="B92" s="94" t="n"/>
      <c r="C92" s="33" t="s">
        <v>111</v>
      </c>
      <c r="D92" s="124" t="s">
        <v>374</v>
      </c>
      <c r="E92" s="37" t="s">
        <v>17</v>
      </c>
      <c r="F92" s="37" t="s">
        <v>35</v>
      </c>
      <c r="G92" s="80" t="n">
        <v>5600010030</v>
      </c>
      <c r="H92" s="37" t="s">
        <v>112</v>
      </c>
      <c r="I92" s="69" t="n">
        <f aca="false" ca="false" dt2D="false" dtr="false" t="normal">SUM(J92:T92)</f>
        <v>2087400</v>
      </c>
      <c r="J92" s="69" t="n">
        <v>1226200</v>
      </c>
      <c r="K92" s="69" t="n">
        <v>861200</v>
      </c>
      <c r="L92" s="69" t="n">
        <v>0</v>
      </c>
      <c r="M92" s="69" t="n">
        <v>0</v>
      </c>
      <c r="N92" s="69" t="n">
        <v>0</v>
      </c>
      <c r="O92" s="69" t="n">
        <v>0</v>
      </c>
      <c r="P92" s="69" t="n">
        <v>0</v>
      </c>
      <c r="Q92" s="69" t="n">
        <v>0</v>
      </c>
      <c r="R92" s="69" t="n">
        <v>0</v>
      </c>
      <c r="S92" s="69" t="n">
        <v>0</v>
      </c>
      <c r="T92" s="69" t="n"/>
    </row>
    <row customHeight="true" hidden="true" ht="35.2000007629395" outlineLevel="0" r="93">
      <c r="B93" s="94" t="n"/>
      <c r="C93" s="33" t="s">
        <v>262</v>
      </c>
      <c r="D93" s="124" t="s">
        <v>374</v>
      </c>
      <c r="E93" s="37" t="s">
        <v>17</v>
      </c>
      <c r="F93" s="37" t="s">
        <v>35</v>
      </c>
      <c r="G93" s="80" t="n">
        <v>6200000000</v>
      </c>
      <c r="H93" s="37" t="n"/>
      <c r="I93" s="69" t="n">
        <f aca="false" ca="false" dt2D="false" dtr="false" t="normal">SUM(J93:T93)</f>
        <v>0</v>
      </c>
      <c r="J93" s="69" t="n">
        <f aca="false" ca="false" dt2D="false" dtr="false" t="normal">J94</f>
        <v>5400000</v>
      </c>
      <c r="K93" s="69" t="n">
        <f aca="false" ca="false" dt2D="false" dtr="false" t="normal">K94</f>
        <v>3600000</v>
      </c>
      <c r="L93" s="69" t="n">
        <f aca="false" ca="false" dt2D="false" dtr="false" t="normal">L94</f>
        <v>0</v>
      </c>
      <c r="M93" s="69" t="n">
        <f aca="false" ca="false" dt2D="false" dtr="false" t="normal">M94</f>
        <v>0</v>
      </c>
      <c r="N93" s="69" t="n">
        <f aca="false" ca="false" dt2D="false" dtr="false" t="normal">N94</f>
        <v>0</v>
      </c>
      <c r="O93" s="69" t="n">
        <f aca="false" ca="false" dt2D="false" dtr="false" t="normal">O94</f>
        <v>0</v>
      </c>
      <c r="P93" s="69" t="n">
        <f aca="false" ca="false" dt2D="false" dtr="false" t="normal">P94</f>
        <v>0</v>
      </c>
      <c r="Q93" s="69" t="n">
        <f aca="false" ca="false" dt2D="false" dtr="false" t="normal">Q94</f>
        <v>-9000000</v>
      </c>
      <c r="R93" s="69" t="n">
        <f aca="false" ca="false" dt2D="false" dtr="false" t="normal">R94</f>
        <v>0</v>
      </c>
      <c r="S93" s="69" t="n">
        <f aca="false" ca="false" dt2D="false" dtr="false" t="normal">S94</f>
        <v>0</v>
      </c>
      <c r="T93" s="69" t="n">
        <f aca="false" ca="false" dt2D="false" dtr="false" t="normal">T94</f>
        <v>0</v>
      </c>
    </row>
    <row customHeight="true" hidden="true" ht="35.2000007629395" outlineLevel="0" r="94">
      <c r="B94" s="94" t="n"/>
      <c r="C94" s="33" t="s">
        <v>262</v>
      </c>
      <c r="D94" s="124" t="s">
        <v>374</v>
      </c>
      <c r="E94" s="37" t="s">
        <v>17</v>
      </c>
      <c r="F94" s="37" t="s">
        <v>35</v>
      </c>
      <c r="G94" s="80" t="n">
        <v>6200010150</v>
      </c>
      <c r="H94" s="37" t="n"/>
      <c r="I94" s="69" t="n">
        <f aca="false" ca="false" dt2D="false" dtr="false" t="normal">SUM(J94:T94)</f>
        <v>0</v>
      </c>
      <c r="J94" s="69" t="n">
        <f aca="false" ca="false" dt2D="false" dtr="false" t="normal">J95</f>
        <v>5400000</v>
      </c>
      <c r="K94" s="69" t="n">
        <f aca="false" ca="false" dt2D="false" dtr="false" t="normal">K95</f>
        <v>3600000</v>
      </c>
      <c r="L94" s="69" t="n">
        <f aca="false" ca="false" dt2D="false" dtr="false" t="normal">L95</f>
        <v>0</v>
      </c>
      <c r="M94" s="69" t="n">
        <f aca="false" ca="false" dt2D="false" dtr="false" t="normal">M95</f>
        <v>0</v>
      </c>
      <c r="N94" s="69" t="n">
        <f aca="false" ca="false" dt2D="false" dtr="false" t="normal">N95</f>
        <v>0</v>
      </c>
      <c r="O94" s="69" t="n">
        <f aca="false" ca="false" dt2D="false" dtr="false" t="normal">O95</f>
        <v>0</v>
      </c>
      <c r="P94" s="69" t="n">
        <f aca="false" ca="false" dt2D="false" dtr="false" t="normal">P95</f>
        <v>0</v>
      </c>
      <c r="Q94" s="69" t="n">
        <f aca="false" ca="false" dt2D="false" dtr="false" t="normal">Q95</f>
        <v>-9000000</v>
      </c>
      <c r="R94" s="69" t="n">
        <f aca="false" ca="false" dt2D="false" dtr="false" t="normal">R95</f>
        <v>0</v>
      </c>
      <c r="S94" s="69" t="n">
        <f aca="false" ca="false" dt2D="false" dtr="false" t="normal">S95</f>
        <v>0</v>
      </c>
      <c r="T94" s="69" t="n">
        <f aca="false" ca="false" dt2D="false" dtr="false" t="normal">T95</f>
        <v>0</v>
      </c>
    </row>
    <row customHeight="true" hidden="true" ht="35.2000007629395" outlineLevel="0" r="95">
      <c r="B95" s="94" t="n"/>
      <c r="C95" s="33" t="s">
        <v>111</v>
      </c>
      <c r="D95" s="124" t="s">
        <v>374</v>
      </c>
      <c r="E95" s="37" t="s">
        <v>17</v>
      </c>
      <c r="F95" s="37" t="s">
        <v>35</v>
      </c>
      <c r="G95" s="80" t="n">
        <v>6200010150</v>
      </c>
      <c r="H95" s="37" t="s">
        <v>112</v>
      </c>
      <c r="I95" s="69" t="n">
        <f aca="false" ca="false" dt2D="false" dtr="false" t="normal">SUM(J95:T95)</f>
        <v>0</v>
      </c>
      <c r="J95" s="69" t="n">
        <v>5400000</v>
      </c>
      <c r="K95" s="69" t="n">
        <v>3600000</v>
      </c>
      <c r="Q95" s="69" t="n">
        <v>-9000000</v>
      </c>
      <c r="T95" s="69" t="n">
        <v>0</v>
      </c>
    </row>
    <row customHeight="true" ht="35.2000007629395" outlineLevel="0" r="96">
      <c r="B96" s="94" t="n"/>
      <c r="C96" s="33" t="s">
        <v>334</v>
      </c>
      <c r="D96" s="124" t="s">
        <v>374</v>
      </c>
      <c r="E96" s="37" t="s">
        <v>17</v>
      </c>
      <c r="F96" s="37" t="s">
        <v>35</v>
      </c>
      <c r="G96" s="80" t="n">
        <v>9900000000</v>
      </c>
      <c r="H96" s="37" t="n"/>
      <c r="I96" s="69" t="n">
        <f aca="false" ca="false" dt2D="false" dtr="false" t="normal">SUM(J96:T96)</f>
        <v>3045582.6799999997</v>
      </c>
      <c r="J96" s="69" t="n">
        <f aca="false" ca="false" dt2D="false" dtr="false" t="normal">J99+J97</f>
        <v>1041500</v>
      </c>
      <c r="K96" s="69" t="n">
        <f aca="false" ca="false" dt2D="false" dtr="false" t="normal">K99+K97</f>
        <v>-41500</v>
      </c>
      <c r="L96" s="69" t="n">
        <f aca="false" ca="false" dt2D="false" dtr="false" t="normal">L99+L97</f>
        <v>0</v>
      </c>
      <c r="M96" s="69" t="n">
        <f aca="false" ca="false" dt2D="false" dtr="false" t="normal">M99+M97</f>
        <v>0</v>
      </c>
      <c r="N96" s="69" t="n">
        <f aca="false" ca="false" dt2D="false" dtr="false" t="normal">N99+N97</f>
        <v>0</v>
      </c>
      <c r="O96" s="69" t="n">
        <f aca="false" ca="false" dt2D="false" dtr="false" t="normal">O99+O97+O101</f>
        <v>461100.68</v>
      </c>
      <c r="P96" s="69" t="n">
        <f aca="false" ca="false" dt2D="false" dtr="false" t="normal">P99+P97+P101</f>
        <v>-48118</v>
      </c>
      <c r="Q96" s="69" t="n">
        <f aca="false" ca="false" dt2D="false" dtr="false" t="normal">Q99+Q97+Q101+Q103</f>
        <v>439200</v>
      </c>
      <c r="R96" s="69" t="n">
        <f aca="false" ca="false" dt2D="false" dtr="false" t="normal">R99+R97+R101+R103</f>
        <v>0</v>
      </c>
      <c r="S96" s="69" t="n">
        <f aca="false" ca="false" dt2D="false" dtr="false" t="normal">S99+S97+S101+S103</f>
        <v>1193400</v>
      </c>
      <c r="T96" s="69" t="n">
        <f aca="false" ca="false" dt2D="false" dtr="false" t="normal">T99</f>
        <v>0</v>
      </c>
    </row>
    <row customHeight="true" hidden="true" ht="19.3500003814697" outlineLevel="0" r="97">
      <c r="B97" s="94" t="n"/>
      <c r="C97" s="33" t="s">
        <v>338</v>
      </c>
      <c r="D97" s="124" t="s">
        <v>374</v>
      </c>
      <c r="E97" s="37" t="s">
        <v>17</v>
      </c>
      <c r="F97" s="37" t="s">
        <v>35</v>
      </c>
      <c r="G97" s="80" t="n">
        <v>9900010830</v>
      </c>
      <c r="H97" s="37" t="n"/>
      <c r="I97" s="69" t="n">
        <f aca="false" ca="false" dt2D="false" dtr="false" t="normal">SUM(J97:T97)</f>
        <v>0</v>
      </c>
      <c r="J97" s="69" t="n">
        <f aca="false" ca="false" dt2D="false" dtr="false" t="normal">J98</f>
        <v>173600</v>
      </c>
      <c r="K97" s="69" t="n">
        <f aca="false" ca="false" dt2D="false" dtr="false" t="normal">K98</f>
        <v>-173600</v>
      </c>
      <c r="L97" s="69" t="n">
        <f aca="false" ca="false" dt2D="false" dtr="false" t="normal">L98</f>
        <v>0</v>
      </c>
      <c r="M97" s="69" t="n">
        <f aca="false" ca="false" dt2D="false" dtr="false" t="normal">M98</f>
        <v>0</v>
      </c>
      <c r="N97" s="69" t="n">
        <f aca="false" ca="false" dt2D="false" dtr="false" t="normal">N98</f>
        <v>0</v>
      </c>
      <c r="O97" s="69" t="n">
        <f aca="false" ca="false" dt2D="false" dtr="false" t="normal">O98</f>
        <v>0</v>
      </c>
      <c r="P97" s="69" t="n">
        <f aca="false" ca="false" dt2D="false" dtr="false" t="normal">P98</f>
        <v>0</v>
      </c>
      <c r="Q97" s="69" t="n">
        <f aca="false" ca="false" dt2D="false" dtr="false" t="normal">Q98</f>
        <v>0</v>
      </c>
      <c r="R97" s="69" t="n">
        <f aca="false" ca="false" dt2D="false" dtr="false" t="normal">R98</f>
        <v>0</v>
      </c>
      <c r="S97" s="69" t="n">
        <f aca="false" ca="false" dt2D="false" dtr="false" t="normal">S98</f>
        <v>0</v>
      </c>
      <c r="T97" s="69" t="n"/>
    </row>
    <row customHeight="true" hidden="true" ht="35.2000007629395" outlineLevel="0" r="98">
      <c r="B98" s="94" t="n"/>
      <c r="C98" s="33" t="s">
        <v>111</v>
      </c>
      <c r="D98" s="124" t="s">
        <v>374</v>
      </c>
      <c r="E98" s="37" t="s">
        <v>17</v>
      </c>
      <c r="F98" s="37" t="s">
        <v>35</v>
      </c>
      <c r="G98" s="80" t="n">
        <v>9900010830</v>
      </c>
      <c r="H98" s="37" t="s">
        <v>112</v>
      </c>
      <c r="I98" s="69" t="n">
        <f aca="false" ca="false" dt2D="false" dtr="false" t="normal">SUM(J98:T98)</f>
        <v>0</v>
      </c>
      <c r="J98" s="69" t="n">
        <v>173600</v>
      </c>
      <c r="K98" s="69" t="n">
        <v>-173600</v>
      </c>
      <c r="L98" s="69" t="n">
        <v>0</v>
      </c>
      <c r="M98" s="69" t="n">
        <v>0</v>
      </c>
      <c r="N98" s="69" t="n">
        <v>0</v>
      </c>
      <c r="O98" s="69" t="n">
        <v>0</v>
      </c>
      <c r="P98" s="69" t="n">
        <v>0</v>
      </c>
      <c r="Q98" s="69" t="n">
        <v>0</v>
      </c>
      <c r="R98" s="69" t="n">
        <v>0</v>
      </c>
      <c r="S98" s="69" t="n">
        <v>0</v>
      </c>
      <c r="T98" s="69" t="n"/>
    </row>
    <row outlineLevel="0" r="99">
      <c r="B99" s="94" t="n"/>
      <c r="C99" s="33" t="s">
        <v>339</v>
      </c>
      <c r="D99" s="124" t="s">
        <v>374</v>
      </c>
      <c r="E99" s="37" t="s">
        <v>17</v>
      </c>
      <c r="F99" s="37" t="s">
        <v>35</v>
      </c>
      <c r="G99" s="80" t="n">
        <v>9900010910</v>
      </c>
      <c r="H99" s="37" t="n"/>
      <c r="I99" s="69" t="n">
        <f aca="false" ca="false" dt2D="false" dtr="false" t="normal">SUM(J99:T99)</f>
        <v>951882</v>
      </c>
      <c r="J99" s="69" t="n">
        <f aca="false" ca="false" dt2D="false" dtr="false" t="normal">J100</f>
        <v>867900</v>
      </c>
      <c r="K99" s="69" t="n">
        <f aca="false" ca="false" dt2D="false" dtr="false" t="normal">K100</f>
        <v>132100</v>
      </c>
      <c r="L99" s="69" t="n">
        <f aca="false" ca="false" dt2D="false" dtr="false" t="normal">L100</f>
        <v>0</v>
      </c>
      <c r="M99" s="69" t="n">
        <f aca="false" ca="false" dt2D="false" dtr="false" t="normal">M100</f>
        <v>0</v>
      </c>
      <c r="N99" s="69" t="n">
        <f aca="false" ca="false" dt2D="false" dtr="false" t="normal">N100</f>
        <v>0</v>
      </c>
      <c r="O99" s="69" t="n">
        <f aca="false" ca="false" dt2D="false" dtr="false" t="normal">O100</f>
        <v>0</v>
      </c>
      <c r="P99" s="69" t="n">
        <f aca="false" ca="false" dt2D="false" dtr="false" t="normal">P100</f>
        <v>-48118</v>
      </c>
      <c r="Q99" s="69" t="n">
        <f aca="false" ca="false" dt2D="false" dtr="false" t="normal">Q100</f>
        <v>0</v>
      </c>
      <c r="R99" s="69" t="n">
        <f aca="false" ca="false" dt2D="false" dtr="false" t="normal">R100</f>
        <v>0</v>
      </c>
      <c r="S99" s="69" t="n">
        <f aca="false" ca="false" dt2D="false" dtr="false" t="normal">S100</f>
        <v>0</v>
      </c>
      <c r="T99" s="69" t="n">
        <f aca="false" ca="false" dt2D="false" dtr="false" t="normal">T100</f>
        <v>0</v>
      </c>
    </row>
    <row outlineLevel="0" r="100">
      <c r="B100" s="94" t="n"/>
      <c r="C100" s="33" t="s">
        <v>115</v>
      </c>
      <c r="D100" s="124" t="s">
        <v>374</v>
      </c>
      <c r="E100" s="37" t="s">
        <v>17</v>
      </c>
      <c r="F100" s="37" t="s">
        <v>35</v>
      </c>
      <c r="G100" s="80" t="n">
        <v>9900010910</v>
      </c>
      <c r="H100" s="37" t="s">
        <v>116</v>
      </c>
      <c r="I100" s="69" t="n">
        <f aca="false" ca="false" dt2D="false" dtr="false" t="normal">SUM(J100:T100)</f>
        <v>951882</v>
      </c>
      <c r="J100" s="69" t="n">
        <v>867900</v>
      </c>
      <c r="K100" s="69" t="n">
        <v>132100</v>
      </c>
      <c r="L100" s="69" t="n">
        <v>0</v>
      </c>
      <c r="M100" s="69" t="n">
        <v>0</v>
      </c>
      <c r="N100" s="69" t="n">
        <v>0</v>
      </c>
      <c r="O100" s="69" t="n">
        <v>0</v>
      </c>
      <c r="P100" s="69" t="n">
        <v>-48118</v>
      </c>
      <c r="Q100" s="69" t="n">
        <v>0</v>
      </c>
      <c r="R100" s="69" t="n">
        <v>0</v>
      </c>
      <c r="S100" s="69" t="n">
        <v>0</v>
      </c>
      <c r="T100" s="69" t="n">
        <v>0</v>
      </c>
    </row>
    <row customHeight="true" ht="35.2000007629395" outlineLevel="0" r="101">
      <c r="B101" s="94" t="n"/>
      <c r="C101" s="33" t="s">
        <v>340</v>
      </c>
      <c r="D101" s="124" t="s">
        <v>374</v>
      </c>
      <c r="E101" s="37" t="s">
        <v>17</v>
      </c>
      <c r="F101" s="37" t="s">
        <v>35</v>
      </c>
      <c r="G101" s="80" t="n">
        <v>9900011020</v>
      </c>
      <c r="H101" s="37" t="n"/>
      <c r="I101" s="69" t="n">
        <f aca="false" ca="false" dt2D="false" dtr="false" t="normal">SUM(J101:T101)</f>
        <v>461100.68</v>
      </c>
      <c r="O101" s="69" t="n">
        <f aca="false" ca="false" dt2D="false" dtr="false" t="normal">O102</f>
        <v>461100.68</v>
      </c>
      <c r="P101" s="69" t="n">
        <f aca="false" ca="false" dt2D="false" dtr="false" t="normal">P102</f>
        <v>0</v>
      </c>
      <c r="Q101" s="69" t="n">
        <f aca="false" ca="false" dt2D="false" dtr="false" t="normal">Q102</f>
        <v>0</v>
      </c>
      <c r="R101" s="69" t="n">
        <f aca="false" ca="false" dt2D="false" dtr="false" t="normal">R102</f>
        <v>0</v>
      </c>
      <c r="S101" s="69" t="n">
        <f aca="false" ca="false" dt2D="false" dtr="false" t="normal">S102</f>
        <v>0</v>
      </c>
      <c r="T101" s="69" t="n"/>
    </row>
    <row customHeight="true" ht="35.2000007629395" outlineLevel="0" r="102">
      <c r="B102" s="94" t="n"/>
      <c r="C102" s="33" t="s">
        <v>111</v>
      </c>
      <c r="D102" s="124" t="s">
        <v>374</v>
      </c>
      <c r="E102" s="37" t="s">
        <v>17</v>
      </c>
      <c r="F102" s="37" t="s">
        <v>35</v>
      </c>
      <c r="G102" s="80" t="n">
        <v>9900011020</v>
      </c>
      <c r="H102" s="37" t="s">
        <v>112</v>
      </c>
      <c r="I102" s="69" t="n">
        <f aca="false" ca="false" dt2D="false" dtr="false" t="normal">SUM(J102:T102)</f>
        <v>461100.68</v>
      </c>
      <c r="O102" s="69" t="n">
        <v>461100.68</v>
      </c>
      <c r="P102" s="69" t="n">
        <v>0</v>
      </c>
      <c r="Q102" s="69" t="n">
        <v>0</v>
      </c>
      <c r="R102" s="69" t="n">
        <v>0</v>
      </c>
      <c r="S102" s="69" t="n">
        <v>0</v>
      </c>
      <c r="T102" s="69" t="n"/>
    </row>
    <row customHeight="true" ht="147.199996948242" outlineLevel="0" r="103">
      <c r="B103" s="94" t="n"/>
      <c r="C103" s="33" t="s">
        <v>342</v>
      </c>
      <c r="D103" s="124" t="s">
        <v>374</v>
      </c>
      <c r="E103" s="37" t="s">
        <v>17</v>
      </c>
      <c r="F103" s="37" t="s">
        <v>35</v>
      </c>
      <c r="G103" s="80" t="n">
        <v>9900062590</v>
      </c>
      <c r="H103" s="37" t="n"/>
      <c r="I103" s="69" t="n">
        <f aca="false" ca="false" dt2D="false" dtr="false" t="normal">SUM(J103:T103)</f>
        <v>1632600</v>
      </c>
      <c r="Q103" s="69" t="n">
        <f aca="false" ca="false" dt2D="false" dtr="false" t="normal">Q104</f>
        <v>439200</v>
      </c>
      <c r="R103" s="69" t="n">
        <f aca="false" ca="false" dt2D="false" dtr="false" t="normal">R104</f>
        <v>0</v>
      </c>
      <c r="S103" s="69" t="n">
        <f aca="false" ca="false" dt2D="false" dtr="false" t="normal">S104</f>
        <v>1193400</v>
      </c>
      <c r="T103" s="69" t="n"/>
    </row>
    <row customHeight="true" ht="35.2000007629395" outlineLevel="0" r="104">
      <c r="B104" s="94" t="n"/>
      <c r="C104" s="33" t="s">
        <v>111</v>
      </c>
      <c r="D104" s="124" t="s">
        <v>374</v>
      </c>
      <c r="E104" s="37" t="s">
        <v>17</v>
      </c>
      <c r="F104" s="37" t="s">
        <v>35</v>
      </c>
      <c r="G104" s="80" t="n">
        <v>9900062590</v>
      </c>
      <c r="H104" s="37" t="s">
        <v>112</v>
      </c>
      <c r="I104" s="69" t="n">
        <f aca="false" ca="false" dt2D="false" dtr="false" t="normal">SUM(J104:T104)</f>
        <v>1632600</v>
      </c>
      <c r="Q104" s="69" t="n">
        <v>439200</v>
      </c>
      <c r="S104" s="69" t="n">
        <v>1193400</v>
      </c>
      <c r="T104" s="69" t="n"/>
    </row>
    <row outlineLevel="0" r="105">
      <c r="B105" s="94" t="n"/>
      <c r="C105" s="33" t="s">
        <v>38</v>
      </c>
      <c r="D105" s="124" t="s">
        <v>374</v>
      </c>
      <c r="E105" s="37" t="s">
        <v>21</v>
      </c>
      <c r="F105" s="37" t="s">
        <v>89</v>
      </c>
      <c r="G105" s="80" t="n"/>
      <c r="H105" s="37" t="n"/>
      <c r="I105" s="69" t="n">
        <f aca="false" ca="false" dt2D="false" dtr="false" t="normal">SUM(J105:T105)</f>
        <v>39723200</v>
      </c>
      <c r="J105" s="69" t="n">
        <f aca="false" ca="false" dt2D="false" dtr="false" t="normal">J106+J135+J124</f>
        <v>31893750</v>
      </c>
      <c r="K105" s="69" t="n">
        <f aca="false" ca="false" dt2D="false" dtr="false" t="normal">K106+K135+K124</f>
        <v>7530350</v>
      </c>
      <c r="L105" s="69" t="n">
        <f aca="false" ca="false" dt2D="false" dtr="false" t="normal">L106+L135+L124</f>
        <v>-57900</v>
      </c>
      <c r="M105" s="69" t="n">
        <f aca="false" ca="false" dt2D="false" dtr="false" t="normal">M106+M135+M124</f>
        <v>0</v>
      </c>
      <c r="N105" s="69" t="n">
        <f aca="false" ca="false" dt2D="false" dtr="false" t="normal">N106+N135+N124</f>
        <v>0</v>
      </c>
      <c r="O105" s="69" t="n">
        <f aca="false" ca="false" dt2D="false" dtr="false" t="normal">O106+O135+O124</f>
        <v>0</v>
      </c>
      <c r="P105" s="69" t="n">
        <f aca="false" ca="false" dt2D="false" dtr="false" t="normal">P106+P135+P124</f>
        <v>0</v>
      </c>
      <c r="Q105" s="69" t="n">
        <f aca="false" ca="false" dt2D="false" dtr="false" t="normal">Q106+Q135+Q124</f>
        <v>0</v>
      </c>
      <c r="R105" s="69" t="n">
        <f aca="false" ca="false" dt2D="false" dtr="false" t="normal">R106+R135+R124</f>
        <v>7000</v>
      </c>
      <c r="S105" s="69" t="n">
        <f aca="false" ca="false" dt2D="false" dtr="false" t="normal">S106+S135+S124</f>
        <v>350000</v>
      </c>
      <c r="T105" s="69" t="n">
        <f aca="false" ca="false" dt2D="false" dtr="false" t="normal">T106+T135+T124</f>
        <v>0</v>
      </c>
    </row>
    <row outlineLevel="0" r="106">
      <c r="B106" s="94" t="n"/>
      <c r="C106" s="33" t="s">
        <v>39</v>
      </c>
      <c r="D106" s="124" t="s">
        <v>374</v>
      </c>
      <c r="E106" s="37" t="s">
        <v>21</v>
      </c>
      <c r="F106" s="37" t="s">
        <v>40</v>
      </c>
      <c r="G106" s="80" t="n"/>
      <c r="H106" s="37" t="n"/>
      <c r="I106" s="69" t="n">
        <f aca="false" ca="false" dt2D="false" dtr="false" t="normal">SUM(J106:T106)</f>
        <v>34365200</v>
      </c>
      <c r="J106" s="69" t="n">
        <f aca="false" ca="false" dt2D="false" dtr="false" t="normal">J107+J114</f>
        <v>16475350</v>
      </c>
      <c r="K106" s="69" t="n">
        <f aca="false" ca="false" dt2D="false" dtr="false" t="normal">K107+K114</f>
        <v>17940750</v>
      </c>
      <c r="L106" s="69" t="n">
        <f aca="false" ca="false" dt2D="false" dtr="false" t="normal">L107+L114</f>
        <v>-57900</v>
      </c>
      <c r="M106" s="69" t="n">
        <f aca="false" ca="false" dt2D="false" dtr="false" t="normal">M107+M114</f>
        <v>0</v>
      </c>
      <c r="N106" s="69" t="n">
        <f aca="false" ca="false" dt2D="false" dtr="false" t="normal">N107+N114</f>
        <v>0</v>
      </c>
      <c r="O106" s="69" t="n">
        <f aca="false" ca="false" dt2D="false" dtr="false" t="normal">O107+O114</f>
        <v>0</v>
      </c>
      <c r="P106" s="69" t="n">
        <f aca="false" ca="false" dt2D="false" dtr="false" t="normal">P107+P114</f>
        <v>0</v>
      </c>
      <c r="Q106" s="69" t="n">
        <f aca="false" ca="false" dt2D="false" dtr="false" t="normal">Q107+Q114</f>
        <v>0</v>
      </c>
      <c r="R106" s="69" t="n">
        <f aca="false" ca="false" dt2D="false" dtr="false" t="normal">R107+R114</f>
        <v>7000</v>
      </c>
      <c r="S106" s="69" t="n">
        <f aca="false" ca="false" dt2D="false" dtr="false" t="normal">S107+S114</f>
        <v>0</v>
      </c>
      <c r="T106" s="69" t="n">
        <f aca="false" ca="false" dt2D="false" dtr="false" t="normal">T107+T114</f>
        <v>0</v>
      </c>
    </row>
    <row outlineLevel="0" r="107">
      <c r="B107" s="94" t="n"/>
      <c r="C107" s="33" t="s">
        <v>154</v>
      </c>
      <c r="D107" s="124" t="s">
        <v>374</v>
      </c>
      <c r="E107" s="37" t="s">
        <v>21</v>
      </c>
      <c r="F107" s="37" t="s">
        <v>40</v>
      </c>
      <c r="G107" s="80" t="n">
        <v>5200000000</v>
      </c>
      <c r="H107" s="37" t="n"/>
      <c r="I107" s="69" t="n">
        <f aca="false" ca="false" dt2D="false" dtr="false" t="normal">SUM(J107:T107)</f>
        <v>34365000</v>
      </c>
      <c r="J107" s="69" t="n">
        <f aca="false" ca="false" dt2D="false" dtr="false" t="normal">J108</f>
        <v>10469000</v>
      </c>
      <c r="K107" s="69" t="n">
        <f aca="false" ca="false" dt2D="false" dtr="false" t="normal">K108</f>
        <v>23889000</v>
      </c>
      <c r="L107" s="69" t="n">
        <f aca="false" ca="false" dt2D="false" dtr="false" t="normal">L108</f>
        <v>0</v>
      </c>
      <c r="M107" s="69" t="n">
        <f aca="false" ca="false" dt2D="false" dtr="false" t="normal">M108</f>
        <v>0</v>
      </c>
      <c r="N107" s="69" t="n">
        <f aca="false" ca="false" dt2D="false" dtr="false" t="normal">N108</f>
        <v>0</v>
      </c>
      <c r="O107" s="69" t="n">
        <f aca="false" ca="false" dt2D="false" dtr="false" t="normal">O108</f>
        <v>0</v>
      </c>
      <c r="P107" s="69" t="n">
        <f aca="false" ca="false" dt2D="false" dtr="false" t="normal">P108</f>
        <v>0</v>
      </c>
      <c r="Q107" s="69" t="n">
        <f aca="false" ca="false" dt2D="false" dtr="false" t="normal">Q108</f>
        <v>0</v>
      </c>
      <c r="R107" s="69" t="n">
        <f aca="false" ca="false" dt2D="false" dtr="false" t="normal">R108</f>
        <v>7000</v>
      </c>
      <c r="S107" s="69" t="n">
        <f aca="false" ca="false" dt2D="false" dtr="false" t="normal">S108</f>
        <v>0</v>
      </c>
      <c r="T107" s="69" t="n">
        <f aca="false" ca="false" dt2D="false" dtr="false" t="normal">T108</f>
        <v>0</v>
      </c>
    </row>
    <row outlineLevel="0" r="108">
      <c r="B108" s="94" t="n"/>
      <c r="C108" s="70" t="s">
        <v>160</v>
      </c>
      <c r="D108" s="124" t="s">
        <v>374</v>
      </c>
      <c r="E108" s="37" t="s">
        <v>21</v>
      </c>
      <c r="F108" s="37" t="s">
        <v>40</v>
      </c>
      <c r="G108" s="80" t="n">
        <v>5240000000</v>
      </c>
      <c r="H108" s="37" t="n"/>
      <c r="I108" s="69" t="n">
        <f aca="false" ca="false" dt2D="false" dtr="false" t="normal">SUM(J108:T108)</f>
        <v>34365000</v>
      </c>
      <c r="J108" s="69" t="n">
        <f aca="false" ca="false" dt2D="false" dtr="false" t="normal">J109</f>
        <v>10469000</v>
      </c>
      <c r="K108" s="69" t="n">
        <f aca="false" ca="false" dt2D="false" dtr="false" t="normal">K109</f>
        <v>23889000</v>
      </c>
      <c r="L108" s="69" t="n">
        <f aca="false" ca="false" dt2D="false" dtr="false" t="normal">L109</f>
        <v>0</v>
      </c>
      <c r="M108" s="69" t="n">
        <f aca="false" ca="false" dt2D="false" dtr="false" t="normal">M109</f>
        <v>0</v>
      </c>
      <c r="N108" s="69" t="n">
        <f aca="false" ca="false" dt2D="false" dtr="false" t="normal">N109</f>
        <v>0</v>
      </c>
      <c r="O108" s="69" t="n">
        <f aca="false" ca="false" dt2D="false" dtr="false" t="normal">O109</f>
        <v>0</v>
      </c>
      <c r="P108" s="69" t="n">
        <f aca="false" ca="false" dt2D="false" dtr="false" t="normal">P109</f>
        <v>0</v>
      </c>
      <c r="Q108" s="69" t="n">
        <f aca="false" ca="false" dt2D="false" dtr="false" t="normal">Q109</f>
        <v>0</v>
      </c>
      <c r="R108" s="69" t="n">
        <f aca="false" ca="false" dt2D="false" dtr="false" t="normal">R109</f>
        <v>7000</v>
      </c>
      <c r="S108" s="69" t="n">
        <f aca="false" ca="false" dt2D="false" dtr="false" t="normal">S109</f>
        <v>0</v>
      </c>
      <c r="T108" s="69" t="n">
        <f aca="false" ca="false" dt2D="false" dtr="false" t="normal">T109</f>
        <v>0</v>
      </c>
    </row>
    <row customHeight="true" ht="35.2000007629395" outlineLevel="0" r="109">
      <c r="B109" s="94" t="n"/>
      <c r="C109" s="70" t="s">
        <v>156</v>
      </c>
      <c r="D109" s="124" t="s">
        <v>374</v>
      </c>
      <c r="E109" s="37" t="s">
        <v>21</v>
      </c>
      <c r="F109" s="37" t="s">
        <v>40</v>
      </c>
      <c r="G109" s="80" t="n">
        <v>5240000590</v>
      </c>
      <c r="H109" s="37" t="n"/>
      <c r="I109" s="69" t="n">
        <f aca="false" ca="false" dt2D="false" dtr="false" t="normal">SUM(J109:T109)</f>
        <v>34365000</v>
      </c>
      <c r="J109" s="69" t="n">
        <f aca="false" ca="false" dt2D="false" dtr="false" t="normal">J110+J111+J113</f>
        <v>10469000</v>
      </c>
      <c r="K109" s="69" t="n">
        <f aca="false" ca="false" dt2D="false" dtr="false" t="normal">K110+K111+K113+K112</f>
        <v>23889000</v>
      </c>
      <c r="L109" s="69" t="n">
        <f aca="false" ca="false" dt2D="false" dtr="false" t="normal">L110+L111+L113+L112</f>
        <v>0</v>
      </c>
      <c r="M109" s="69" t="n">
        <f aca="false" ca="false" dt2D="false" dtr="false" t="normal">M110+M111+M113+M112</f>
        <v>0</v>
      </c>
      <c r="N109" s="69" t="n">
        <f aca="false" ca="false" dt2D="false" dtr="false" t="normal">N110+N111+N113+N112</f>
        <v>0</v>
      </c>
      <c r="O109" s="69" t="n">
        <f aca="false" ca="false" dt2D="false" dtr="false" t="normal">O110+O111+O113+O112</f>
        <v>0</v>
      </c>
      <c r="P109" s="69" t="n">
        <f aca="false" ca="false" dt2D="false" dtr="false" t="normal">P110+P111+P113+P112</f>
        <v>0</v>
      </c>
      <c r="Q109" s="69" t="n">
        <f aca="false" ca="false" dt2D="false" dtr="false" t="normal">Q110+Q111+Q113+Q112</f>
        <v>0</v>
      </c>
      <c r="R109" s="69" t="n">
        <f aca="false" ca="false" dt2D="false" dtr="false" t="normal">R110+R111+R113+R112</f>
        <v>7000</v>
      </c>
      <c r="S109" s="69" t="n">
        <f aca="false" ca="false" dt2D="false" dtr="false" t="normal">S110+S111+S113+S112</f>
        <v>0</v>
      </c>
      <c r="T109" s="69" t="n">
        <f aca="false" ca="false" dt2D="false" dtr="false" t="normal">T110+T111+T113</f>
        <v>0</v>
      </c>
    </row>
    <row customHeight="true" ht="67.1999969482422" outlineLevel="0" r="110">
      <c r="B110" s="94" t="n"/>
      <c r="C110" s="33" t="s">
        <v>108</v>
      </c>
      <c r="D110" s="124" t="s">
        <v>374</v>
      </c>
      <c r="E110" s="37" t="s">
        <v>21</v>
      </c>
      <c r="F110" s="37" t="s">
        <v>40</v>
      </c>
      <c r="G110" s="80" t="n">
        <v>5240000590</v>
      </c>
      <c r="H110" s="37" t="s">
        <v>109</v>
      </c>
      <c r="I110" s="69" t="n">
        <f aca="false" ca="false" dt2D="false" dtr="false" t="normal">SUM(J110:T110)</f>
        <v>20143800</v>
      </c>
      <c r="J110" s="69" t="n">
        <v>7264800</v>
      </c>
      <c r="K110" s="69" t="n">
        <v>12879000</v>
      </c>
      <c r="L110" s="69" t="n">
        <v>0</v>
      </c>
      <c r="M110" s="69" t="n">
        <v>0</v>
      </c>
      <c r="N110" s="69" t="n">
        <v>0</v>
      </c>
      <c r="O110" s="69" t="n">
        <v>0</v>
      </c>
      <c r="P110" s="69" t="n">
        <v>0</v>
      </c>
      <c r="Q110" s="69" t="n">
        <v>0</v>
      </c>
      <c r="R110" s="69" t="n">
        <v>0</v>
      </c>
      <c r="S110" s="69" t="n">
        <v>0</v>
      </c>
      <c r="T110" s="69" t="n">
        <v>0</v>
      </c>
    </row>
    <row customHeight="true" ht="35.2000007629395" outlineLevel="0" r="111">
      <c r="B111" s="94" t="n"/>
      <c r="C111" s="33" t="s">
        <v>111</v>
      </c>
      <c r="D111" s="124" t="s">
        <v>374</v>
      </c>
      <c r="E111" s="37" t="s">
        <v>21</v>
      </c>
      <c r="F111" s="37" t="s">
        <v>40</v>
      </c>
      <c r="G111" s="80" t="n">
        <v>5240000590</v>
      </c>
      <c r="H111" s="37" t="s">
        <v>112</v>
      </c>
      <c r="I111" s="69" t="n">
        <f aca="false" ca="false" dt2D="false" dtr="false" t="normal">SUM(J111:T111)</f>
        <v>2178200</v>
      </c>
      <c r="J111" s="69" t="n">
        <v>3188600</v>
      </c>
      <c r="K111" s="69" t="n">
        <v>-1010400</v>
      </c>
      <c r="L111" s="69" t="n">
        <v>0</v>
      </c>
      <c r="M111" s="69" t="n">
        <v>0</v>
      </c>
      <c r="N111" s="69" t="n">
        <v>0</v>
      </c>
      <c r="O111" s="69" t="n">
        <v>0</v>
      </c>
      <c r="P111" s="69" t="n">
        <v>0</v>
      </c>
      <c r="Q111" s="69" t="n">
        <v>0</v>
      </c>
      <c r="R111" s="69" t="n">
        <v>0</v>
      </c>
      <c r="S111" s="69" t="n">
        <v>0</v>
      </c>
      <c r="T111" s="69" t="n">
        <v>0</v>
      </c>
    </row>
    <row outlineLevel="0" r="112">
      <c r="B112" s="94" t="n"/>
      <c r="C112" s="33" t="s">
        <v>146</v>
      </c>
      <c r="D112" s="124" t="s">
        <v>374</v>
      </c>
      <c r="E112" s="37" t="s">
        <v>21</v>
      </c>
      <c r="F112" s="37" t="s">
        <v>40</v>
      </c>
      <c r="G112" s="80" t="n">
        <v>5240000590</v>
      </c>
      <c r="H112" s="37" t="s">
        <v>147</v>
      </c>
      <c r="I112" s="69" t="n">
        <f aca="false" ca="false" dt2D="false" dtr="false" t="normal">SUM(J112:T112)</f>
        <v>12000000</v>
      </c>
      <c r="K112" s="69" t="n">
        <v>12000000</v>
      </c>
      <c r="L112" s="69" t="n">
        <v>0</v>
      </c>
      <c r="M112" s="69" t="n">
        <v>0</v>
      </c>
      <c r="N112" s="69" t="n">
        <v>0</v>
      </c>
      <c r="O112" s="69" t="n">
        <v>0</v>
      </c>
      <c r="P112" s="69" t="n">
        <v>0</v>
      </c>
      <c r="Q112" s="69" t="n">
        <v>0</v>
      </c>
      <c r="R112" s="69" t="n">
        <v>0</v>
      </c>
      <c r="S112" s="69" t="n">
        <v>0</v>
      </c>
      <c r="T112" s="69" t="n"/>
    </row>
    <row outlineLevel="0" r="113">
      <c r="B113" s="94" t="n"/>
      <c r="C113" s="33" t="s">
        <v>115</v>
      </c>
      <c r="D113" s="124" t="s">
        <v>374</v>
      </c>
      <c r="E113" s="37" t="s">
        <v>21</v>
      </c>
      <c r="F113" s="37" t="s">
        <v>40</v>
      </c>
      <c r="G113" s="80" t="n">
        <v>5240000590</v>
      </c>
      <c r="H113" s="37" t="s">
        <v>116</v>
      </c>
      <c r="I113" s="69" t="n">
        <f aca="false" ca="false" dt2D="false" dtr="false" t="normal">SUM(J113:T113)</f>
        <v>43000</v>
      </c>
      <c r="J113" s="69" t="n">
        <v>15600</v>
      </c>
      <c r="K113" s="69" t="n">
        <v>20400</v>
      </c>
      <c r="L113" s="69" t="n">
        <v>0</v>
      </c>
      <c r="M113" s="69" t="n">
        <v>0</v>
      </c>
      <c r="N113" s="69" t="n">
        <v>0</v>
      </c>
      <c r="O113" s="69" t="n">
        <v>0</v>
      </c>
      <c r="P113" s="69" t="n">
        <v>0</v>
      </c>
      <c r="Q113" s="69" t="n">
        <v>0</v>
      </c>
      <c r="R113" s="69" t="n">
        <v>7000</v>
      </c>
      <c r="S113" s="69" t="n">
        <v>0</v>
      </c>
      <c r="T113" s="69" t="n">
        <v>0</v>
      </c>
    </row>
    <row customHeight="true" ht="35.2000007629395" outlineLevel="0" r="114">
      <c r="B114" s="94" t="n"/>
      <c r="C114" s="33" t="s">
        <v>334</v>
      </c>
      <c r="D114" s="124" t="s">
        <v>374</v>
      </c>
      <c r="E114" s="37" t="s">
        <v>21</v>
      </c>
      <c r="F114" s="37" t="s">
        <v>40</v>
      </c>
      <c r="G114" s="80" t="n">
        <v>9900000000</v>
      </c>
      <c r="H114" s="37" t="n"/>
      <c r="I114" s="69" t="n">
        <f aca="false" ca="false" dt2D="false" dtr="false" t="normal">SUM(J114:T114)</f>
        <v>200</v>
      </c>
      <c r="J114" s="69" t="n">
        <f aca="false" ca="false" dt2D="false" dtr="false" t="normal">J117+J115</f>
        <v>6006350</v>
      </c>
      <c r="K114" s="69" t="n">
        <f aca="false" ca="false" dt2D="false" dtr="false" t="normal">K117+K120+K115</f>
        <v>-5948250</v>
      </c>
      <c r="L114" s="69" t="n">
        <f aca="false" ca="false" dt2D="false" dtr="false" t="normal">L117+L120+L115</f>
        <v>-57900</v>
      </c>
      <c r="M114" s="69" t="n">
        <f aca="false" ca="false" dt2D="false" dtr="false" t="normal">M117+M120+M115</f>
        <v>0</v>
      </c>
      <c r="N114" s="69" t="n">
        <f aca="false" ca="false" dt2D="false" dtr="false" t="normal">N117+N120+N115</f>
        <v>0</v>
      </c>
      <c r="O114" s="69" t="n">
        <f aca="false" ca="false" dt2D="false" dtr="false" t="normal">O117+O120+O115</f>
        <v>0</v>
      </c>
      <c r="P114" s="69" t="n">
        <f aca="false" ca="false" dt2D="false" dtr="false" t="normal">P117+P120+P115</f>
        <v>0</v>
      </c>
      <c r="Q114" s="69" t="n">
        <f aca="false" ca="false" dt2D="false" dtr="false" t="normal">Q117+Q120+Q115</f>
        <v>0</v>
      </c>
      <c r="R114" s="69" t="n">
        <f aca="false" ca="false" dt2D="false" dtr="false" t="normal">R117+R120+R115</f>
        <v>0</v>
      </c>
      <c r="S114" s="69" t="n">
        <f aca="false" ca="false" dt2D="false" dtr="false" t="normal">S117+S120+S115</f>
        <v>0</v>
      </c>
      <c r="T114" s="69" t="n">
        <f aca="false" ca="false" dt2D="false" dtr="false" t="normal">T117+T120</f>
        <v>0</v>
      </c>
    </row>
    <row customHeight="true" hidden="true" ht="19.3500003814697" outlineLevel="0" r="115">
      <c r="B115" s="94" t="n"/>
      <c r="C115" s="33" t="s">
        <v>339</v>
      </c>
      <c r="D115" s="124" t="s">
        <v>374</v>
      </c>
      <c r="E115" s="37" t="s">
        <v>21</v>
      </c>
      <c r="F115" s="37" t="s">
        <v>40</v>
      </c>
      <c r="G115" s="80" t="n">
        <v>9900010910</v>
      </c>
      <c r="H115" s="37" t="n"/>
      <c r="I115" s="69" t="n">
        <f aca="false" ca="false" dt2D="false" dtr="false" t="normal">SUM(J115:T115)</f>
        <v>0</v>
      </c>
      <c r="J115" s="69" t="n">
        <f aca="false" ca="false" dt2D="false" dtr="false" t="normal">J116</f>
        <v>5948250</v>
      </c>
      <c r="K115" s="69" t="n">
        <f aca="false" ca="false" dt2D="false" dtr="false" t="normal">K116</f>
        <v>-5948250</v>
      </c>
      <c r="L115" s="69" t="n">
        <f aca="false" ca="false" dt2D="false" dtr="false" t="normal">L116</f>
        <v>0</v>
      </c>
      <c r="M115" s="69" t="n">
        <f aca="false" ca="false" dt2D="false" dtr="false" t="normal">M116</f>
        <v>0</v>
      </c>
      <c r="N115" s="69" t="n">
        <f aca="false" ca="false" dt2D="false" dtr="false" t="normal">N116</f>
        <v>0</v>
      </c>
      <c r="O115" s="69" t="n">
        <f aca="false" ca="false" dt2D="false" dtr="false" t="normal">O116</f>
        <v>0</v>
      </c>
      <c r="P115" s="69" t="n">
        <f aca="false" ca="false" dt2D="false" dtr="false" t="normal">P116</f>
        <v>0</v>
      </c>
      <c r="Q115" s="69" t="n">
        <f aca="false" ca="false" dt2D="false" dtr="false" t="normal">Q116</f>
        <v>0</v>
      </c>
      <c r="R115" s="69" t="n">
        <f aca="false" ca="false" dt2D="false" dtr="false" t="normal">R116</f>
        <v>0</v>
      </c>
      <c r="S115" s="69" t="n">
        <f aca="false" ca="false" dt2D="false" dtr="false" t="normal">S116</f>
        <v>0</v>
      </c>
      <c r="T115" s="69" t="n"/>
    </row>
    <row customHeight="true" hidden="true" ht="19.3500003814697" outlineLevel="0" r="116">
      <c r="B116" s="94" t="n"/>
      <c r="C116" s="33" t="s">
        <v>115</v>
      </c>
      <c r="D116" s="124" t="s">
        <v>374</v>
      </c>
      <c r="E116" s="37" t="s">
        <v>21</v>
      </c>
      <c r="F116" s="37" t="s">
        <v>40</v>
      </c>
      <c r="G116" s="80" t="n">
        <v>9900010910</v>
      </c>
      <c r="H116" s="37" t="s">
        <v>116</v>
      </c>
      <c r="I116" s="69" t="n">
        <f aca="false" ca="false" dt2D="false" dtr="false" t="normal">SUM(J116:T116)</f>
        <v>0</v>
      </c>
      <c r="J116" s="69" t="n">
        <v>5948250</v>
      </c>
      <c r="K116" s="69" t="n">
        <f aca="false" ca="false" dt2D="false" dtr="false" t="normal">-5948250</f>
        <v>-5948250</v>
      </c>
      <c r="L116" s="69" t="n">
        <v>0</v>
      </c>
      <c r="M116" s="69" t="n">
        <v>0</v>
      </c>
      <c r="N116" s="69" t="n">
        <v>0</v>
      </c>
      <c r="O116" s="69" t="n">
        <v>0</v>
      </c>
      <c r="P116" s="69" t="n">
        <v>0</v>
      </c>
      <c r="Q116" s="69" t="n">
        <v>0</v>
      </c>
      <c r="R116" s="69" t="n">
        <v>0</v>
      </c>
      <c r="S116" s="69" t="n">
        <v>0</v>
      </c>
      <c r="T116" s="69" t="n"/>
    </row>
    <row customHeight="true" ht="51.2000007629395" outlineLevel="0" r="117">
      <c r="B117" s="94" t="n"/>
      <c r="C117" s="33" t="s">
        <v>344</v>
      </c>
      <c r="D117" s="124" t="s">
        <v>374</v>
      </c>
      <c r="E117" s="37" t="s">
        <v>21</v>
      </c>
      <c r="F117" s="37" t="s">
        <v>40</v>
      </c>
      <c r="G117" s="80" t="n">
        <v>9900200000</v>
      </c>
      <c r="H117" s="37" t="n"/>
      <c r="I117" s="69" t="n">
        <f aca="false" ca="false" dt2D="false" dtr="false" t="normal">SUM(J117:T117)</f>
        <v>200</v>
      </c>
      <c r="J117" s="69" t="n">
        <f aca="false" ca="false" dt2D="false" dtr="false" t="normal">J118+J120+J122</f>
        <v>58100</v>
      </c>
      <c r="K117" s="69" t="n">
        <f aca="false" ca="false" dt2D="false" dtr="false" t="normal">K118+K120+K122</f>
        <v>0</v>
      </c>
      <c r="L117" s="69" t="n">
        <f aca="false" ca="false" dt2D="false" dtr="false" t="normal">L118+L120+L122</f>
        <v>-57900</v>
      </c>
      <c r="M117" s="69" t="n">
        <f aca="false" ca="false" dt2D="false" dtr="false" t="normal">M118+M120+M122</f>
        <v>0</v>
      </c>
      <c r="N117" s="69" t="n">
        <f aca="false" ca="false" dt2D="false" dtr="false" t="normal">N118+N120+N122</f>
        <v>0</v>
      </c>
      <c r="O117" s="69" t="n">
        <f aca="false" ca="false" dt2D="false" dtr="false" t="normal">O118+O120+O122</f>
        <v>0</v>
      </c>
      <c r="P117" s="69" t="n">
        <f aca="false" ca="false" dt2D="false" dtr="false" t="normal">P118+P120+P122</f>
        <v>0</v>
      </c>
      <c r="Q117" s="69" t="n">
        <f aca="false" ca="false" dt2D="false" dtr="false" t="normal">Q118+Q120+Q122</f>
        <v>0</v>
      </c>
      <c r="R117" s="69" t="n">
        <f aca="false" ca="false" dt2D="false" dtr="false" t="normal">R118+R120+R122</f>
        <v>0</v>
      </c>
      <c r="S117" s="69" t="n">
        <f aca="false" ca="false" dt2D="false" dtr="false" t="normal">S118+S120+S122</f>
        <v>0</v>
      </c>
      <c r="T117" s="69" t="n">
        <f aca="false" ca="false" dt2D="false" dtr="false" t="normal">T118+T120+T122</f>
        <v>0</v>
      </c>
    </row>
    <row customHeight="true" ht="51.2000007629395" outlineLevel="0" r="118">
      <c r="B118" s="94" t="n"/>
      <c r="C118" s="33" t="s">
        <v>344</v>
      </c>
      <c r="D118" s="124" t="s">
        <v>374</v>
      </c>
      <c r="E118" s="37" t="s">
        <v>21</v>
      </c>
      <c r="F118" s="37" t="s">
        <v>40</v>
      </c>
      <c r="G118" s="80" t="n">
        <v>9900210010</v>
      </c>
      <c r="H118" s="37" t="n"/>
      <c r="I118" s="69" t="n">
        <f aca="false" ca="false" dt2D="false" dtr="false" t="normal">SUM(J118:T118)</f>
        <v>100</v>
      </c>
      <c r="J118" s="69" t="n">
        <f aca="false" ca="false" dt2D="false" dtr="false" t="normal">J119</f>
        <v>100</v>
      </c>
      <c r="K118" s="69" t="n">
        <f aca="false" ca="false" dt2D="false" dtr="false" t="normal">K119</f>
        <v>0</v>
      </c>
      <c r="L118" s="69" t="n">
        <f aca="false" ca="false" dt2D="false" dtr="false" t="normal">L119</f>
        <v>0</v>
      </c>
      <c r="M118" s="69" t="n">
        <f aca="false" ca="false" dt2D="false" dtr="false" t="normal">M119</f>
        <v>0</v>
      </c>
      <c r="N118" s="69" t="n">
        <f aca="false" ca="false" dt2D="false" dtr="false" t="normal">N119</f>
        <v>0</v>
      </c>
      <c r="O118" s="69" t="n">
        <f aca="false" ca="false" dt2D="false" dtr="false" t="normal">O119</f>
        <v>0</v>
      </c>
      <c r="P118" s="69" t="n">
        <f aca="false" ca="false" dt2D="false" dtr="false" t="normal">P119</f>
        <v>0</v>
      </c>
      <c r="Q118" s="69" t="n">
        <f aca="false" ca="false" dt2D="false" dtr="false" t="normal">Q119</f>
        <v>0</v>
      </c>
      <c r="R118" s="69" t="n">
        <f aca="false" ca="false" dt2D="false" dtr="false" t="normal">R119</f>
        <v>0</v>
      </c>
      <c r="S118" s="69" t="n">
        <f aca="false" ca="false" dt2D="false" dtr="false" t="normal">S119</f>
        <v>0</v>
      </c>
      <c r="T118" s="69" t="n">
        <f aca="false" ca="false" dt2D="false" dtr="false" t="normal">T119</f>
        <v>0</v>
      </c>
    </row>
    <row customHeight="true" ht="35.2000007629395" outlineLevel="0" r="119">
      <c r="B119" s="94" t="n"/>
      <c r="C119" s="33" t="s">
        <v>111</v>
      </c>
      <c r="D119" s="124" t="s">
        <v>374</v>
      </c>
      <c r="E119" s="37" t="s">
        <v>21</v>
      </c>
      <c r="F119" s="37" t="s">
        <v>40</v>
      </c>
      <c r="G119" s="80" t="n">
        <v>9900210010</v>
      </c>
      <c r="H119" s="37" t="s">
        <v>112</v>
      </c>
      <c r="I119" s="69" t="n">
        <f aca="false" ca="false" dt2D="false" dtr="false" t="normal">SUM(J119:T119)</f>
        <v>100</v>
      </c>
      <c r="J119" s="69" t="n">
        <v>100</v>
      </c>
      <c r="K119" s="69" t="n">
        <v>0</v>
      </c>
      <c r="L119" s="69" t="n">
        <v>0</v>
      </c>
      <c r="M119" s="69" t="n">
        <v>0</v>
      </c>
      <c r="N119" s="69" t="n">
        <v>0</v>
      </c>
      <c r="O119" s="69" t="n">
        <v>0</v>
      </c>
      <c r="P119" s="69" t="n">
        <v>0</v>
      </c>
      <c r="Q119" s="69" t="n">
        <v>0</v>
      </c>
      <c r="R119" s="69" t="n">
        <v>0</v>
      </c>
      <c r="S119" s="69" t="n">
        <v>0</v>
      </c>
      <c r="T119" s="69" t="n">
        <v>0</v>
      </c>
    </row>
    <row customHeight="true" ht="35.2000007629395" outlineLevel="0" r="120">
      <c r="B120" s="94" t="n"/>
      <c r="C120" s="33" t="s">
        <v>345</v>
      </c>
      <c r="D120" s="124" t="s">
        <v>374</v>
      </c>
      <c r="E120" s="37" t="s">
        <v>21</v>
      </c>
      <c r="F120" s="37" t="s">
        <v>40</v>
      </c>
      <c r="G120" s="80" t="n">
        <v>9900210020</v>
      </c>
      <c r="H120" s="37" t="n"/>
      <c r="I120" s="69" t="n">
        <f aca="false" ca="false" dt2D="false" dtr="false" t="normal">SUM(J120:T120)</f>
        <v>100</v>
      </c>
      <c r="J120" s="69" t="n">
        <f aca="false" ca="false" dt2D="false" dtr="false" t="normal">J121</f>
        <v>100</v>
      </c>
      <c r="K120" s="69" t="n">
        <f aca="false" ca="false" dt2D="false" dtr="false" t="normal">K121</f>
        <v>0</v>
      </c>
      <c r="L120" s="69" t="n">
        <f aca="false" ca="false" dt2D="false" dtr="false" t="normal">L121</f>
        <v>0</v>
      </c>
      <c r="M120" s="69" t="n">
        <f aca="false" ca="false" dt2D="false" dtr="false" t="normal">M121</f>
        <v>0</v>
      </c>
      <c r="N120" s="69" t="n">
        <f aca="false" ca="false" dt2D="false" dtr="false" t="normal">N121</f>
        <v>0</v>
      </c>
      <c r="O120" s="69" t="n">
        <f aca="false" ca="false" dt2D="false" dtr="false" t="normal">O121</f>
        <v>0</v>
      </c>
      <c r="P120" s="69" t="n">
        <f aca="false" ca="false" dt2D="false" dtr="false" t="normal">P121</f>
        <v>0</v>
      </c>
      <c r="Q120" s="69" t="n">
        <f aca="false" ca="false" dt2D="false" dtr="false" t="normal">Q121</f>
        <v>0</v>
      </c>
      <c r="R120" s="69" t="n">
        <f aca="false" ca="false" dt2D="false" dtr="false" t="normal">R121</f>
        <v>0</v>
      </c>
      <c r="S120" s="69" t="n">
        <f aca="false" ca="false" dt2D="false" dtr="false" t="normal">S121</f>
        <v>0</v>
      </c>
      <c r="T120" s="69" t="n">
        <f aca="false" ca="false" dt2D="false" dtr="false" t="normal">T121</f>
        <v>0</v>
      </c>
    </row>
    <row customHeight="true" ht="35.2000007629395" outlineLevel="0" r="121">
      <c r="B121" s="94" t="n"/>
      <c r="C121" s="33" t="s">
        <v>111</v>
      </c>
      <c r="D121" s="124" t="s">
        <v>374</v>
      </c>
      <c r="E121" s="37" t="s">
        <v>21</v>
      </c>
      <c r="F121" s="37" t="s">
        <v>40</v>
      </c>
      <c r="G121" s="80" t="n">
        <v>9900210020</v>
      </c>
      <c r="H121" s="37" t="s">
        <v>112</v>
      </c>
      <c r="I121" s="69" t="n">
        <f aca="false" ca="false" dt2D="false" dtr="false" t="normal">SUM(J121:T121)</f>
        <v>100</v>
      </c>
      <c r="J121" s="69" t="n">
        <v>100</v>
      </c>
      <c r="K121" s="69" t="n">
        <v>0</v>
      </c>
      <c r="L121" s="69" t="n">
        <v>0</v>
      </c>
      <c r="M121" s="69" t="n">
        <v>0</v>
      </c>
      <c r="N121" s="69" t="n">
        <v>0</v>
      </c>
      <c r="O121" s="69" t="n">
        <v>0</v>
      </c>
      <c r="P121" s="69" t="n">
        <v>0</v>
      </c>
      <c r="Q121" s="69" t="n">
        <v>0</v>
      </c>
      <c r="R121" s="69" t="n">
        <v>0</v>
      </c>
      <c r="S121" s="69" t="n">
        <v>0</v>
      </c>
      <c r="T121" s="69" t="n">
        <v>0</v>
      </c>
    </row>
    <row customHeight="true" hidden="true" ht="35.2000007629395" outlineLevel="0" r="122">
      <c r="B122" s="94" t="n"/>
      <c r="C122" s="33" t="s">
        <v>346</v>
      </c>
      <c r="D122" s="124" t="s">
        <v>374</v>
      </c>
      <c r="E122" s="37" t="s">
        <v>21</v>
      </c>
      <c r="F122" s="37" t="s">
        <v>40</v>
      </c>
      <c r="G122" s="80" t="n">
        <v>9900210990</v>
      </c>
      <c r="H122" s="37" t="n"/>
      <c r="I122" s="69" t="n">
        <f aca="false" ca="false" dt2D="false" dtr="false" t="normal">SUM(J122:T122)</f>
        <v>0</v>
      </c>
      <c r="J122" s="69" t="n">
        <f aca="false" ca="false" dt2D="false" dtr="false" t="normal">J123</f>
        <v>57900</v>
      </c>
      <c r="K122" s="69" t="n">
        <f aca="false" ca="false" dt2D="false" dtr="false" t="normal">K123</f>
        <v>0</v>
      </c>
      <c r="L122" s="69" t="n">
        <f aca="false" ca="false" dt2D="false" dtr="false" t="normal">L123</f>
        <v>-57900</v>
      </c>
      <c r="M122" s="69" t="n">
        <f aca="false" ca="false" dt2D="false" dtr="false" t="normal">M123</f>
        <v>0</v>
      </c>
      <c r="N122" s="69" t="n">
        <f aca="false" ca="false" dt2D="false" dtr="false" t="normal">N123</f>
        <v>0</v>
      </c>
      <c r="O122" s="69" t="n">
        <f aca="false" ca="false" dt2D="false" dtr="false" t="normal">O123</f>
        <v>0</v>
      </c>
      <c r="P122" s="69" t="n">
        <f aca="false" ca="false" dt2D="false" dtr="false" t="normal">P123</f>
        <v>0</v>
      </c>
      <c r="Q122" s="69" t="n">
        <f aca="false" ca="false" dt2D="false" dtr="false" t="normal">Q123</f>
        <v>0</v>
      </c>
      <c r="R122" s="69" t="n">
        <f aca="false" ca="false" dt2D="false" dtr="false" t="normal">R123</f>
        <v>0</v>
      </c>
      <c r="S122" s="69" t="n">
        <f aca="false" ca="false" dt2D="false" dtr="false" t="normal">S123</f>
        <v>0</v>
      </c>
      <c r="T122" s="69" t="n">
        <f aca="false" ca="false" dt2D="false" dtr="false" t="normal">T123</f>
        <v>0</v>
      </c>
    </row>
    <row customHeight="true" hidden="true" ht="35.2000007629395" outlineLevel="0" r="123">
      <c r="B123" s="94" t="n"/>
      <c r="C123" s="33" t="s">
        <v>111</v>
      </c>
      <c r="D123" s="124" t="s">
        <v>374</v>
      </c>
      <c r="E123" s="37" t="s">
        <v>21</v>
      </c>
      <c r="F123" s="37" t="s">
        <v>40</v>
      </c>
      <c r="G123" s="80" t="n">
        <v>9900210990</v>
      </c>
      <c r="H123" s="37" t="s">
        <v>112</v>
      </c>
      <c r="I123" s="69" t="n">
        <f aca="false" ca="false" dt2D="false" dtr="false" t="normal">SUM(J123:T123)</f>
        <v>0</v>
      </c>
      <c r="J123" s="69" t="n">
        <v>57900</v>
      </c>
      <c r="K123" s="69" t="n">
        <v>0</v>
      </c>
      <c r="L123" s="69" t="n">
        <v>-57900</v>
      </c>
      <c r="M123" s="69" t="n">
        <v>0</v>
      </c>
      <c r="N123" s="69" t="n">
        <v>0</v>
      </c>
      <c r="O123" s="69" t="n">
        <v>0</v>
      </c>
      <c r="P123" s="69" t="n">
        <v>0</v>
      </c>
      <c r="Q123" s="69" t="n">
        <v>0</v>
      </c>
      <c r="R123" s="69" t="n">
        <v>0</v>
      </c>
      <c r="S123" s="69" t="n">
        <v>0</v>
      </c>
      <c r="T123" s="69" t="n">
        <v>0</v>
      </c>
    </row>
    <row customHeight="true" ht="35.2000007629395" outlineLevel="0" r="124">
      <c r="B124" s="94" t="n"/>
      <c r="C124" s="33" t="s">
        <v>41</v>
      </c>
      <c r="D124" s="124" t="s">
        <v>374</v>
      </c>
      <c r="E124" s="37" t="s">
        <v>21</v>
      </c>
      <c r="F124" s="37" t="s">
        <v>42</v>
      </c>
      <c r="G124" s="80" t="n"/>
      <c r="H124" s="37" t="n"/>
      <c r="I124" s="69" t="n">
        <f aca="false" ca="false" dt2D="false" dtr="false" t="normal">SUM(J124:T124)</f>
        <v>63000</v>
      </c>
      <c r="J124" s="69" t="n">
        <f aca="false" ca="false" dt2D="false" dtr="false" t="normal">J131+J125</f>
        <v>5918400</v>
      </c>
      <c r="K124" s="69" t="n">
        <f aca="false" ca="false" dt2D="false" dtr="false" t="normal">K131+K125</f>
        <v>-5855400</v>
      </c>
      <c r="L124" s="69" t="n">
        <f aca="false" ca="false" dt2D="false" dtr="false" t="normal">L131+L125</f>
        <v>0</v>
      </c>
      <c r="M124" s="69" t="n">
        <f aca="false" ca="false" dt2D="false" dtr="false" t="normal">M131+M125</f>
        <v>0</v>
      </c>
      <c r="N124" s="69" t="n">
        <f aca="false" ca="false" dt2D="false" dtr="false" t="normal">N131+N125</f>
        <v>0</v>
      </c>
      <c r="O124" s="69" t="n">
        <f aca="false" ca="false" dt2D="false" dtr="false" t="normal">O131+O125</f>
        <v>0</v>
      </c>
      <c r="P124" s="69" t="n">
        <f aca="false" ca="false" dt2D="false" dtr="false" t="normal">P131+P125</f>
        <v>0</v>
      </c>
      <c r="Q124" s="69" t="n">
        <f aca="false" ca="false" dt2D="false" dtr="false" t="normal">Q131+Q125</f>
        <v>0</v>
      </c>
      <c r="R124" s="69" t="n">
        <f aca="false" ca="false" dt2D="false" dtr="false" t="normal">R131+R125</f>
        <v>0</v>
      </c>
      <c r="S124" s="69" t="n">
        <f aca="false" ca="false" dt2D="false" dtr="false" t="normal">S131+S125</f>
        <v>0</v>
      </c>
      <c r="T124" s="69" t="n">
        <f aca="false" ca="false" dt2D="false" dtr="false" t="normal">T131</f>
        <v>0</v>
      </c>
    </row>
    <row outlineLevel="0" r="125">
      <c r="B125" s="94" t="n"/>
      <c r="C125" s="33" t="s">
        <v>105</v>
      </c>
      <c r="D125" s="124" t="s">
        <v>374</v>
      </c>
      <c r="E125" s="37" t="s">
        <v>21</v>
      </c>
      <c r="F125" s="37" t="s">
        <v>42</v>
      </c>
      <c r="G125" s="80" t="n">
        <v>5000000000</v>
      </c>
      <c r="H125" s="37" t="n"/>
      <c r="I125" s="69" t="n">
        <f aca="false" ca="false" dt2D="false" dtr="false" t="normal">SUM(J125:T125)</f>
        <v>63000</v>
      </c>
      <c r="J125" s="69" t="n">
        <f aca="false" ca="false" dt2D="false" dtr="false" t="normal">J126</f>
        <v>126000</v>
      </c>
      <c r="K125" s="69" t="n">
        <f aca="false" ca="false" dt2D="false" dtr="false" t="normal">K126</f>
        <v>-63000</v>
      </c>
      <c r="L125" s="69" t="n">
        <f aca="false" ca="false" dt2D="false" dtr="false" t="normal">L126</f>
        <v>0</v>
      </c>
      <c r="M125" s="69" t="n">
        <f aca="false" ca="false" dt2D="false" dtr="false" t="normal">M126</f>
        <v>0</v>
      </c>
      <c r="N125" s="69" t="n">
        <f aca="false" ca="false" dt2D="false" dtr="false" t="normal">N126</f>
        <v>0</v>
      </c>
      <c r="O125" s="69" t="n">
        <f aca="false" ca="false" dt2D="false" dtr="false" t="normal">O126</f>
        <v>0</v>
      </c>
      <c r="P125" s="69" t="n">
        <f aca="false" ca="false" dt2D="false" dtr="false" t="normal">P126</f>
        <v>0</v>
      </c>
      <c r="Q125" s="69" t="n">
        <f aca="false" ca="false" dt2D="false" dtr="false" t="normal">Q126</f>
        <v>0</v>
      </c>
      <c r="R125" s="69" t="n">
        <f aca="false" ca="false" dt2D="false" dtr="false" t="normal">R126</f>
        <v>0</v>
      </c>
      <c r="S125" s="69" t="n">
        <f aca="false" ca="false" dt2D="false" dtr="false" t="normal">S126</f>
        <v>0</v>
      </c>
      <c r="T125" s="69" t="n"/>
    </row>
    <row customHeight="true" ht="35.2000007629395" outlineLevel="0" r="126">
      <c r="B126" s="94" t="n"/>
      <c r="C126" s="33" t="s">
        <v>106</v>
      </c>
      <c r="D126" s="124" t="s">
        <v>374</v>
      </c>
      <c r="E126" s="37" t="s">
        <v>21</v>
      </c>
      <c r="F126" s="37" t="s">
        <v>42</v>
      </c>
      <c r="G126" s="80" t="n">
        <v>5010000000</v>
      </c>
      <c r="H126" s="37" t="n"/>
      <c r="I126" s="69" t="n">
        <f aca="false" ca="false" dt2D="false" dtr="false" t="normal">SUM(J126:T126)</f>
        <v>63000</v>
      </c>
      <c r="J126" s="69" t="n">
        <f aca="false" ca="false" dt2D="false" dtr="false" t="normal">J127+J129</f>
        <v>126000</v>
      </c>
      <c r="K126" s="69" t="n">
        <f aca="false" ca="false" dt2D="false" dtr="false" t="normal">K127+K129</f>
        <v>-63000</v>
      </c>
      <c r="L126" s="69" t="n">
        <f aca="false" ca="false" dt2D="false" dtr="false" t="normal">L127+L129</f>
        <v>0</v>
      </c>
      <c r="M126" s="69" t="n">
        <f aca="false" ca="false" dt2D="false" dtr="false" t="normal">M127+M129</f>
        <v>0</v>
      </c>
      <c r="N126" s="69" t="n">
        <f aca="false" ca="false" dt2D="false" dtr="false" t="normal">N127+N129</f>
        <v>0</v>
      </c>
      <c r="O126" s="69" t="n">
        <f aca="false" ca="false" dt2D="false" dtr="false" t="normal">O127+O129</f>
        <v>0</v>
      </c>
      <c r="P126" s="69" t="n">
        <f aca="false" ca="false" dt2D="false" dtr="false" t="normal">P127+P129</f>
        <v>0</v>
      </c>
      <c r="Q126" s="69" t="n">
        <f aca="false" ca="false" dt2D="false" dtr="false" t="normal">Q127+Q129</f>
        <v>0</v>
      </c>
      <c r="R126" s="69" t="n">
        <f aca="false" ca="false" dt2D="false" dtr="false" t="normal">R127+R129</f>
        <v>0</v>
      </c>
      <c r="S126" s="69" t="n">
        <f aca="false" ca="false" dt2D="false" dtr="false" t="normal">S127+S129</f>
        <v>0</v>
      </c>
      <c r="T126" s="69" t="n"/>
    </row>
    <row customHeight="true" ht="67.1999969482422" outlineLevel="0" r="127">
      <c r="B127" s="94" t="n"/>
      <c r="C127" s="33" t="s">
        <v>110</v>
      </c>
      <c r="D127" s="124" t="s">
        <v>374</v>
      </c>
      <c r="E127" s="37" t="s">
        <v>21</v>
      </c>
      <c r="F127" s="37" t="s">
        <v>42</v>
      </c>
      <c r="G127" s="80" t="n">
        <v>5010060070</v>
      </c>
      <c r="H127" s="37" t="n"/>
      <c r="I127" s="69" t="n">
        <f aca="false" ca="false" dt2D="false" dtr="false" t="normal">SUM(J127:T127)</f>
        <v>63000</v>
      </c>
      <c r="J127" s="69" t="n">
        <f aca="false" ca="false" dt2D="false" dtr="false" t="normal">J128</f>
        <v>63000</v>
      </c>
      <c r="K127" s="69" t="n">
        <f aca="false" ca="false" dt2D="false" dtr="false" t="normal">K128</f>
        <v>-63000</v>
      </c>
      <c r="L127" s="69" t="n">
        <f aca="false" ca="false" dt2D="false" dtr="false" t="normal">L128</f>
        <v>0</v>
      </c>
      <c r="M127" s="69" t="n">
        <f aca="false" ca="false" dt2D="false" dtr="false" t="normal">M128</f>
        <v>63000</v>
      </c>
      <c r="N127" s="69" t="n">
        <f aca="false" ca="false" dt2D="false" dtr="false" t="normal">N128</f>
        <v>0</v>
      </c>
      <c r="O127" s="69" t="n">
        <f aca="false" ca="false" dt2D="false" dtr="false" t="normal">O128</f>
        <v>0</v>
      </c>
      <c r="P127" s="69" t="n">
        <f aca="false" ca="false" dt2D="false" dtr="false" t="normal">P128</f>
        <v>0</v>
      </c>
      <c r="Q127" s="69" t="n">
        <f aca="false" ca="false" dt2D="false" dtr="false" t="normal">Q128</f>
        <v>0</v>
      </c>
      <c r="R127" s="69" t="n">
        <f aca="false" ca="false" dt2D="false" dtr="false" t="normal">R128</f>
        <v>0</v>
      </c>
      <c r="S127" s="69" t="n">
        <f aca="false" ca="false" dt2D="false" dtr="false" t="normal">S128</f>
        <v>0</v>
      </c>
      <c r="T127" s="69" t="n"/>
    </row>
    <row customHeight="true" ht="35.2000007629395" outlineLevel="0" r="128">
      <c r="B128" s="94" t="n"/>
      <c r="C128" s="33" t="s">
        <v>111</v>
      </c>
      <c r="D128" s="124" t="s">
        <v>374</v>
      </c>
      <c r="E128" s="37" t="s">
        <v>21</v>
      </c>
      <c r="F128" s="37" t="s">
        <v>42</v>
      </c>
      <c r="G128" s="80" t="n">
        <v>5010060070</v>
      </c>
      <c r="H128" s="37" t="s">
        <v>112</v>
      </c>
      <c r="I128" s="69" t="n">
        <f aca="false" ca="false" dt2D="false" dtr="false" t="normal">SUM(J128:T128)</f>
        <v>63000</v>
      </c>
      <c r="J128" s="69" t="n">
        <v>63000</v>
      </c>
      <c r="K128" s="69" t="n">
        <v>-63000</v>
      </c>
      <c r="L128" s="69" t="n">
        <v>0</v>
      </c>
      <c r="M128" s="69" t="n">
        <v>63000</v>
      </c>
      <c r="N128" s="69" t="n">
        <v>0</v>
      </c>
      <c r="O128" s="69" t="n">
        <v>0</v>
      </c>
      <c r="P128" s="69" t="n">
        <v>0</v>
      </c>
      <c r="Q128" s="69" t="n">
        <v>0</v>
      </c>
      <c r="R128" s="69" t="n">
        <v>0</v>
      </c>
      <c r="S128" s="69" t="n">
        <v>0</v>
      </c>
      <c r="T128" s="69" t="n"/>
    </row>
    <row customHeight="true" hidden="true" ht="115.199996948242" outlineLevel="0" r="129">
      <c r="B129" s="94" t="n"/>
      <c r="C129" s="33" t="s">
        <v>113</v>
      </c>
      <c r="D129" s="124" t="s">
        <v>374</v>
      </c>
      <c r="E129" s="37" t="s">
        <v>21</v>
      </c>
      <c r="F129" s="37" t="s">
        <v>42</v>
      </c>
      <c r="G129" s="80" t="n">
        <v>5010062600</v>
      </c>
      <c r="H129" s="37" t="n"/>
      <c r="I129" s="69" t="n">
        <f aca="false" ca="false" dt2D="false" dtr="false" t="normal">SUM(J129:T129)</f>
        <v>0</v>
      </c>
      <c r="J129" s="69" t="n">
        <f aca="false" ca="false" dt2D="false" dtr="false" t="normal">J130</f>
        <v>63000</v>
      </c>
      <c r="K129" s="69" t="n">
        <f aca="false" ca="false" dt2D="false" dtr="false" t="normal">K130</f>
        <v>0</v>
      </c>
      <c r="L129" s="69" t="n">
        <f aca="false" ca="false" dt2D="false" dtr="false" t="normal">L130</f>
        <v>0</v>
      </c>
      <c r="M129" s="69" t="n">
        <f aca="false" ca="false" dt2D="false" dtr="false" t="normal">M130</f>
        <v>-63000</v>
      </c>
      <c r="N129" s="69" t="n">
        <f aca="false" ca="false" dt2D="false" dtr="false" t="normal">N130</f>
        <v>0</v>
      </c>
      <c r="O129" s="69" t="n">
        <f aca="false" ca="false" dt2D="false" dtr="false" t="normal">O130</f>
        <v>0</v>
      </c>
      <c r="P129" s="69" t="n">
        <f aca="false" ca="false" dt2D="false" dtr="false" t="normal">P130</f>
        <v>0</v>
      </c>
      <c r="Q129" s="69" t="n">
        <f aca="false" ca="false" dt2D="false" dtr="false" t="normal">Q130</f>
        <v>0</v>
      </c>
      <c r="R129" s="69" t="n">
        <f aca="false" ca="false" dt2D="false" dtr="false" t="normal">R130</f>
        <v>0</v>
      </c>
      <c r="S129" s="69" t="n">
        <f aca="false" ca="false" dt2D="false" dtr="false" t="normal">S130</f>
        <v>0</v>
      </c>
      <c r="T129" s="69" t="n"/>
    </row>
    <row customHeight="true" hidden="true" ht="35.2000007629395" outlineLevel="0" r="130">
      <c r="B130" s="94" t="n"/>
      <c r="C130" s="33" t="s">
        <v>111</v>
      </c>
      <c r="D130" s="124" t="s">
        <v>374</v>
      </c>
      <c r="E130" s="37" t="s">
        <v>21</v>
      </c>
      <c r="F130" s="37" t="s">
        <v>42</v>
      </c>
      <c r="G130" s="80" t="n">
        <v>5010062600</v>
      </c>
      <c r="H130" s="37" t="s">
        <v>112</v>
      </c>
      <c r="I130" s="69" t="n">
        <f aca="false" ca="false" dt2D="false" dtr="false" t="normal">SUM(J130:T130)</f>
        <v>0</v>
      </c>
      <c r="J130" s="69" t="n">
        <v>63000</v>
      </c>
      <c r="K130" s="69" t="n">
        <v>0</v>
      </c>
      <c r="L130" s="69" t="n">
        <v>0</v>
      </c>
      <c r="M130" s="69" t="n">
        <v>-63000</v>
      </c>
      <c r="N130" s="69" t="n">
        <v>0</v>
      </c>
      <c r="O130" s="69" t="n">
        <v>0</v>
      </c>
      <c r="P130" s="69" t="n">
        <v>0</v>
      </c>
      <c r="Q130" s="69" t="n">
        <v>0</v>
      </c>
      <c r="R130" s="69" t="n">
        <v>0</v>
      </c>
      <c r="S130" s="69" t="n">
        <v>0</v>
      </c>
      <c r="T130" s="69" t="n"/>
    </row>
    <row customHeight="true" hidden="true" ht="19.3500003814697" outlineLevel="0" r="131">
      <c r="B131" s="94" t="n"/>
      <c r="C131" s="33" t="s">
        <v>154</v>
      </c>
      <c r="D131" s="124" t="s">
        <v>374</v>
      </c>
      <c r="E131" s="37" t="s">
        <v>21</v>
      </c>
      <c r="F131" s="37" t="s">
        <v>42</v>
      </c>
      <c r="G131" s="80" t="n">
        <v>5200000000</v>
      </c>
      <c r="H131" s="37" t="n"/>
      <c r="I131" s="69" t="n">
        <f aca="false" ca="false" dt2D="false" dtr="false" t="normal">SUM(J131:T131)</f>
        <v>0</v>
      </c>
      <c r="J131" s="69" t="n">
        <f aca="false" ca="false" dt2D="false" dtr="false" t="normal">J132</f>
        <v>5792400</v>
      </c>
      <c r="K131" s="69" t="n">
        <f aca="false" ca="false" dt2D="false" dtr="false" t="normal">K132</f>
        <v>-5792400</v>
      </c>
      <c r="L131" s="69" t="n">
        <f aca="false" ca="false" dt2D="false" dtr="false" t="normal">L132</f>
        <v>0</v>
      </c>
      <c r="M131" s="69" t="n">
        <f aca="false" ca="false" dt2D="false" dtr="false" t="normal">M132</f>
        <v>0</v>
      </c>
      <c r="N131" s="69" t="n">
        <f aca="false" ca="false" dt2D="false" dtr="false" t="normal">N132</f>
        <v>0</v>
      </c>
      <c r="O131" s="69" t="n">
        <f aca="false" ca="false" dt2D="false" dtr="false" t="normal">O132</f>
        <v>0</v>
      </c>
      <c r="P131" s="69" t="n">
        <f aca="false" ca="false" dt2D="false" dtr="false" t="normal">P132</f>
        <v>0</v>
      </c>
      <c r="Q131" s="69" t="n">
        <f aca="false" ca="false" dt2D="false" dtr="false" t="normal">Q132</f>
        <v>0</v>
      </c>
      <c r="R131" s="69" t="n">
        <f aca="false" ca="false" dt2D="false" dtr="false" t="normal">R132</f>
        <v>0</v>
      </c>
      <c r="S131" s="69" t="n">
        <f aca="false" ca="false" dt2D="false" dtr="false" t="normal">S132</f>
        <v>0</v>
      </c>
      <c r="T131" s="69" t="n">
        <f aca="false" ca="false" dt2D="false" dtr="false" t="normal">T132</f>
        <v>0</v>
      </c>
    </row>
    <row customHeight="true" hidden="true" ht="19.3500003814697" outlineLevel="0" r="132">
      <c r="B132" s="94" t="n"/>
      <c r="C132" s="70" t="s">
        <v>160</v>
      </c>
      <c r="D132" s="124" t="s">
        <v>374</v>
      </c>
      <c r="E132" s="37" t="s">
        <v>21</v>
      </c>
      <c r="F132" s="37" t="s">
        <v>42</v>
      </c>
      <c r="G132" s="80" t="n">
        <v>5240000000</v>
      </c>
      <c r="H132" s="37" t="n"/>
      <c r="I132" s="69" t="n">
        <f aca="false" ca="false" dt2D="false" dtr="false" t="normal">SUM(J132:T132)</f>
        <v>0</v>
      </c>
      <c r="J132" s="69" t="n">
        <f aca="false" ca="false" dt2D="false" dtr="false" t="normal">J133</f>
        <v>5792400</v>
      </c>
      <c r="K132" s="69" t="n">
        <f aca="false" ca="false" dt2D="false" dtr="false" t="normal">K133</f>
        <v>-5792400</v>
      </c>
      <c r="L132" s="69" t="n">
        <f aca="false" ca="false" dt2D="false" dtr="false" t="normal">L133</f>
        <v>0</v>
      </c>
      <c r="M132" s="69" t="n">
        <f aca="false" ca="false" dt2D="false" dtr="false" t="normal">M133</f>
        <v>0</v>
      </c>
      <c r="N132" s="69" t="n">
        <f aca="false" ca="false" dt2D="false" dtr="false" t="normal">N133</f>
        <v>0</v>
      </c>
      <c r="O132" s="69" t="n">
        <f aca="false" ca="false" dt2D="false" dtr="false" t="normal">O133</f>
        <v>0</v>
      </c>
      <c r="P132" s="69" t="n">
        <f aca="false" ca="false" dt2D="false" dtr="false" t="normal">P133</f>
        <v>0</v>
      </c>
      <c r="Q132" s="69" t="n">
        <f aca="false" ca="false" dt2D="false" dtr="false" t="normal">Q133</f>
        <v>0</v>
      </c>
      <c r="R132" s="69" t="n">
        <f aca="false" ca="false" dt2D="false" dtr="false" t="normal">R133</f>
        <v>0</v>
      </c>
      <c r="S132" s="69" t="n">
        <f aca="false" ca="false" dt2D="false" dtr="false" t="normal">S133</f>
        <v>0</v>
      </c>
      <c r="T132" s="69" t="n">
        <f aca="false" ca="false" dt2D="false" dtr="false" t="normal">T133</f>
        <v>0</v>
      </c>
    </row>
    <row customHeight="true" hidden="true" ht="35.2000007629395" outlineLevel="0" r="133">
      <c r="B133" s="94" t="n"/>
      <c r="C133" s="70" t="s">
        <v>156</v>
      </c>
      <c r="D133" s="124" t="s">
        <v>374</v>
      </c>
      <c r="E133" s="37" t="s">
        <v>21</v>
      </c>
      <c r="F133" s="37" t="s">
        <v>42</v>
      </c>
      <c r="G133" s="80" t="n">
        <v>5240000590</v>
      </c>
      <c r="H133" s="37" t="n"/>
      <c r="I133" s="69" t="n">
        <f aca="false" ca="false" dt2D="false" dtr="false" t="normal">SUM(J133:T133)</f>
        <v>0</v>
      </c>
      <c r="J133" s="69" t="n">
        <f aca="false" ca="false" dt2D="false" dtr="false" t="normal">J134</f>
        <v>5792400</v>
      </c>
      <c r="K133" s="69" t="n">
        <f aca="false" ca="false" dt2D="false" dtr="false" t="normal">K134</f>
        <v>-5792400</v>
      </c>
      <c r="L133" s="69" t="n">
        <f aca="false" ca="false" dt2D="false" dtr="false" t="normal">L134</f>
        <v>0</v>
      </c>
      <c r="M133" s="69" t="n">
        <f aca="false" ca="false" dt2D="false" dtr="false" t="normal">M134</f>
        <v>0</v>
      </c>
      <c r="N133" s="69" t="n">
        <f aca="false" ca="false" dt2D="false" dtr="false" t="normal">N134</f>
        <v>0</v>
      </c>
      <c r="O133" s="69" t="n">
        <f aca="false" ca="false" dt2D="false" dtr="false" t="normal">O134</f>
        <v>0</v>
      </c>
      <c r="P133" s="69" t="n">
        <f aca="false" ca="false" dt2D="false" dtr="false" t="normal">P134</f>
        <v>0</v>
      </c>
      <c r="Q133" s="69" t="n">
        <f aca="false" ca="false" dt2D="false" dtr="false" t="normal">Q134</f>
        <v>0</v>
      </c>
      <c r="R133" s="69" t="n">
        <f aca="false" ca="false" dt2D="false" dtr="false" t="normal">R134</f>
        <v>0</v>
      </c>
      <c r="S133" s="69" t="n">
        <f aca="false" ca="false" dt2D="false" dtr="false" t="normal">S134</f>
        <v>0</v>
      </c>
      <c r="T133" s="69" t="n">
        <f aca="false" ca="false" dt2D="false" dtr="false" t="normal">T134</f>
        <v>0</v>
      </c>
    </row>
    <row customHeight="true" hidden="true" ht="67.1999969482422" outlineLevel="0" r="134">
      <c r="B134" s="94" t="n"/>
      <c r="C134" s="33" t="s">
        <v>108</v>
      </c>
      <c r="D134" s="124" t="s">
        <v>374</v>
      </c>
      <c r="E134" s="37" t="s">
        <v>21</v>
      </c>
      <c r="F134" s="37" t="s">
        <v>42</v>
      </c>
      <c r="G134" s="80" t="n">
        <v>5240000590</v>
      </c>
      <c r="H134" s="37" t="s">
        <v>109</v>
      </c>
      <c r="I134" s="69" t="n">
        <f aca="false" ca="false" dt2D="false" dtr="false" t="normal">SUM(J134:T134)</f>
        <v>0</v>
      </c>
      <c r="J134" s="69" t="n">
        <v>5792400</v>
      </c>
      <c r="K134" s="69" t="n">
        <v>-5792400</v>
      </c>
      <c r="L134" s="69" t="n">
        <v>0</v>
      </c>
      <c r="M134" s="69" t="n">
        <v>0</v>
      </c>
      <c r="N134" s="69" t="n">
        <v>0</v>
      </c>
      <c r="O134" s="69" t="n">
        <v>0</v>
      </c>
      <c r="P134" s="69" t="n">
        <v>0</v>
      </c>
      <c r="Q134" s="69" t="n">
        <v>0</v>
      </c>
      <c r="R134" s="69" t="n">
        <v>0</v>
      </c>
      <c r="S134" s="69" t="n">
        <v>0</v>
      </c>
      <c r="T134" s="69" t="n">
        <v>0</v>
      </c>
    </row>
    <row customHeight="true" ht="35.2000007629395" outlineLevel="0" r="135">
      <c r="B135" s="94" t="n"/>
      <c r="C135" s="33" t="s">
        <v>43</v>
      </c>
      <c r="D135" s="124" t="s">
        <v>374</v>
      </c>
      <c r="E135" s="37" t="s">
        <v>21</v>
      </c>
      <c r="F135" s="37" t="s">
        <v>44</v>
      </c>
      <c r="G135" s="80" t="n"/>
      <c r="H135" s="37" t="n"/>
      <c r="I135" s="69" t="n">
        <f aca="false" ca="false" dt2D="false" dtr="false" t="normal">SUM(J135:T135)</f>
        <v>5295000</v>
      </c>
      <c r="J135" s="69" t="n">
        <f aca="false" ca="false" dt2D="false" dtr="false" t="normal">J136+J146</f>
        <v>9500000</v>
      </c>
      <c r="K135" s="69" t="n">
        <f aca="false" ca="false" dt2D="false" dtr="false" t="normal">K136+K146</f>
        <v>-4555000</v>
      </c>
      <c r="L135" s="69" t="n">
        <f aca="false" ca="false" dt2D="false" dtr="false" t="normal">L136+L146</f>
        <v>0</v>
      </c>
      <c r="M135" s="69" t="n">
        <f aca="false" ca="false" dt2D="false" dtr="false" t="normal">M136+M146</f>
        <v>0</v>
      </c>
      <c r="N135" s="69" t="n">
        <f aca="false" ca="false" dt2D="false" dtr="false" t="normal">N136+N146</f>
        <v>0</v>
      </c>
      <c r="O135" s="69" t="n">
        <f aca="false" ca="false" dt2D="false" dtr="false" t="normal">O136+O146</f>
        <v>0</v>
      </c>
      <c r="P135" s="69" t="n">
        <f aca="false" ca="false" dt2D="false" dtr="false" t="normal">P136+P146</f>
        <v>0</v>
      </c>
      <c r="Q135" s="69" t="n">
        <f aca="false" ca="false" dt2D="false" dtr="false" t="normal">Q136+Q146</f>
        <v>0</v>
      </c>
      <c r="R135" s="69" t="n">
        <f aca="false" ca="false" dt2D="false" dtr="false" t="normal">R136+R146</f>
        <v>0</v>
      </c>
      <c r="S135" s="69" t="n">
        <f aca="false" ca="false" dt2D="false" dtr="false" t="normal">S136+S146</f>
        <v>350000</v>
      </c>
      <c r="T135" s="69" t="n">
        <f aca="false" ca="false" dt2D="false" dtr="false" t="normal">T136+T146</f>
        <v>0</v>
      </c>
    </row>
    <row customHeight="true" ht="35.2000007629395" outlineLevel="0" r="136">
      <c r="B136" s="94" t="n"/>
      <c r="C136" s="33" t="s">
        <v>124</v>
      </c>
      <c r="D136" s="124" t="s">
        <v>374</v>
      </c>
      <c r="E136" s="37" t="s">
        <v>21</v>
      </c>
      <c r="F136" s="37" t="s">
        <v>44</v>
      </c>
      <c r="G136" s="80" t="n">
        <v>5100000000</v>
      </c>
      <c r="H136" s="37" t="n"/>
      <c r="I136" s="69" t="n">
        <f aca="false" ca="false" dt2D="false" dtr="false" t="normal">SUM(J136:T136)</f>
        <v>3745000</v>
      </c>
      <c r="J136" s="69" t="n">
        <f aca="false" ca="false" dt2D="false" dtr="false" t="normal">J139+J137</f>
        <v>8300000</v>
      </c>
      <c r="K136" s="69" t="n">
        <f aca="false" ca="false" dt2D="false" dtr="false" t="normal">K139+K137</f>
        <v>-4555000</v>
      </c>
      <c r="L136" s="69" t="n">
        <f aca="false" ca="false" dt2D="false" dtr="false" t="normal">L139+L137</f>
        <v>0</v>
      </c>
      <c r="M136" s="69" t="n">
        <f aca="false" ca="false" dt2D="false" dtr="false" t="normal">M139+M137</f>
        <v>0</v>
      </c>
      <c r="N136" s="69" t="n">
        <f aca="false" ca="false" dt2D="false" dtr="false" t="normal">N139+N137</f>
        <v>0</v>
      </c>
      <c r="O136" s="69" t="n">
        <f aca="false" ca="false" dt2D="false" dtr="false" t="normal">O139+O137</f>
        <v>0</v>
      </c>
      <c r="P136" s="69" t="n">
        <f aca="false" ca="false" dt2D="false" dtr="false" t="normal">P139+P137</f>
        <v>0</v>
      </c>
      <c r="Q136" s="69" t="n">
        <f aca="false" ca="false" dt2D="false" dtr="false" t="normal">Q139+Q137</f>
        <v>0</v>
      </c>
      <c r="R136" s="69" t="n">
        <f aca="false" ca="false" dt2D="false" dtr="false" t="normal">R139+R137</f>
        <v>0</v>
      </c>
      <c r="S136" s="69" t="n">
        <f aca="false" ca="false" dt2D="false" dtr="false" t="normal">S139+S137</f>
        <v>0</v>
      </c>
      <c r="T136" s="69" t="n">
        <f aca="false" ca="false" dt2D="false" dtr="false" t="normal">T139+T137</f>
        <v>0</v>
      </c>
    </row>
    <row customHeight="true" ht="51.2000007629395" outlineLevel="0" r="137">
      <c r="B137" s="94" t="n"/>
      <c r="C137" s="33" t="s">
        <v>125</v>
      </c>
      <c r="D137" s="124" t="s">
        <v>374</v>
      </c>
      <c r="E137" s="37" t="s">
        <v>21</v>
      </c>
      <c r="F137" s="37" t="s">
        <v>44</v>
      </c>
      <c r="G137" s="80" t="n">
        <v>5100010040</v>
      </c>
      <c r="H137" s="37" t="n"/>
      <c r="I137" s="69" t="n">
        <f aca="false" ca="false" dt2D="false" dtr="false" t="normal">SUM(J137:T137)</f>
        <v>3269000</v>
      </c>
      <c r="J137" s="69" t="n">
        <f aca="false" ca="false" dt2D="false" dtr="false" t="normal">J138</f>
        <v>7620000</v>
      </c>
      <c r="K137" s="69" t="n">
        <f aca="false" ca="false" dt2D="false" dtr="false" t="normal">K138</f>
        <v>-4351000</v>
      </c>
      <c r="L137" s="69" t="n">
        <f aca="false" ca="false" dt2D="false" dtr="false" t="normal">L138</f>
        <v>0</v>
      </c>
      <c r="M137" s="69" t="n">
        <f aca="false" ca="false" dt2D="false" dtr="false" t="normal">M138</f>
        <v>0</v>
      </c>
      <c r="N137" s="69" t="n">
        <f aca="false" ca="false" dt2D="false" dtr="false" t="normal">N138</f>
        <v>0</v>
      </c>
      <c r="O137" s="69" t="n">
        <f aca="false" ca="false" dt2D="false" dtr="false" t="normal">O138</f>
        <v>0</v>
      </c>
      <c r="P137" s="69" t="n">
        <f aca="false" ca="false" dt2D="false" dtr="false" t="normal">P138</f>
        <v>0</v>
      </c>
      <c r="Q137" s="69" t="n">
        <f aca="false" ca="false" dt2D="false" dtr="false" t="normal">Q138</f>
        <v>0</v>
      </c>
      <c r="R137" s="69" t="n">
        <f aca="false" ca="false" dt2D="false" dtr="false" t="normal">R138</f>
        <v>0</v>
      </c>
      <c r="S137" s="69" t="n">
        <f aca="false" ca="false" dt2D="false" dtr="false" t="normal">S138</f>
        <v>0</v>
      </c>
      <c r="T137" s="69" t="n">
        <f aca="false" ca="false" dt2D="false" dtr="false" t="normal">T138</f>
        <v>0</v>
      </c>
    </row>
    <row customHeight="true" ht="35.2000007629395" outlineLevel="0" r="138">
      <c r="B138" s="94" t="n"/>
      <c r="C138" s="70" t="s">
        <v>111</v>
      </c>
      <c r="D138" s="124" t="s">
        <v>374</v>
      </c>
      <c r="E138" s="37" t="s">
        <v>21</v>
      </c>
      <c r="F138" s="37" t="s">
        <v>44</v>
      </c>
      <c r="G138" s="80" t="n">
        <v>5100010040</v>
      </c>
      <c r="H138" s="37" t="s">
        <v>112</v>
      </c>
      <c r="I138" s="69" t="n">
        <f aca="false" ca="false" dt2D="false" dtr="false" t="normal">SUM(J138:T138)</f>
        <v>3269000</v>
      </c>
      <c r="J138" s="69" t="n">
        <v>7620000</v>
      </c>
      <c r="K138" s="69" t="n">
        <v>-4351000</v>
      </c>
      <c r="L138" s="69" t="n">
        <v>0</v>
      </c>
      <c r="M138" s="69" t="n">
        <v>0</v>
      </c>
      <c r="N138" s="69" t="n">
        <v>0</v>
      </c>
      <c r="O138" s="69" t="n">
        <v>0</v>
      </c>
      <c r="P138" s="69" t="n">
        <v>0</v>
      </c>
      <c r="Q138" s="69" t="n">
        <v>0</v>
      </c>
      <c r="R138" s="69" t="n">
        <v>0</v>
      </c>
      <c r="S138" s="69" t="n">
        <v>0</v>
      </c>
      <c r="T138" s="69" t="n"/>
    </row>
    <row outlineLevel="0" r="139">
      <c r="B139" s="94" t="n"/>
      <c r="C139" s="33" t="s">
        <v>134</v>
      </c>
      <c r="D139" s="124" t="s">
        <v>374</v>
      </c>
      <c r="E139" s="37" t="s">
        <v>21</v>
      </c>
      <c r="F139" s="37" t="s">
        <v>44</v>
      </c>
      <c r="G139" s="80" t="n">
        <v>5130000000</v>
      </c>
      <c r="H139" s="37" t="n"/>
      <c r="I139" s="69" t="n">
        <f aca="false" ca="false" dt2D="false" dtr="false" t="normal">SUM(J139:T139)</f>
        <v>476000</v>
      </c>
      <c r="J139" s="69" t="n">
        <f aca="false" ca="false" dt2D="false" dtr="false" t="normal">J140+J142+J144</f>
        <v>680000</v>
      </c>
      <c r="K139" s="69" t="n">
        <f aca="false" ca="false" dt2D="false" dtr="false" t="normal">K140+K142+K144</f>
        <v>-204000</v>
      </c>
      <c r="L139" s="69" t="n">
        <f aca="false" ca="false" dt2D="false" dtr="false" t="normal">L140+L142+L144</f>
        <v>0</v>
      </c>
      <c r="M139" s="69" t="n">
        <f aca="false" ca="false" dt2D="false" dtr="false" t="normal">M140+M142+M144</f>
        <v>0</v>
      </c>
      <c r="N139" s="69" t="n">
        <f aca="false" ca="false" dt2D="false" dtr="false" t="normal">N140+N142+N144</f>
        <v>0</v>
      </c>
      <c r="O139" s="69" t="n">
        <f aca="false" ca="false" dt2D="false" dtr="false" t="normal">O140+O142+O144</f>
        <v>0</v>
      </c>
      <c r="P139" s="69" t="n">
        <f aca="false" ca="false" dt2D="false" dtr="false" t="normal">P140+P142+P144</f>
        <v>0</v>
      </c>
      <c r="Q139" s="69" t="n">
        <f aca="false" ca="false" dt2D="false" dtr="false" t="normal">Q140+Q142+Q144</f>
        <v>0</v>
      </c>
      <c r="R139" s="69" t="n">
        <f aca="false" ca="false" dt2D="false" dtr="false" t="normal">R140+R142+R144</f>
        <v>0</v>
      </c>
      <c r="S139" s="69" t="n">
        <f aca="false" ca="false" dt2D="false" dtr="false" t="normal">S140+S142+S144</f>
        <v>0</v>
      </c>
      <c r="T139" s="69" t="n">
        <f aca="false" ca="false" dt2D="false" dtr="false" t="normal">T140+T142+T144</f>
        <v>0</v>
      </c>
    </row>
    <row customHeight="true" ht="35.2000007629395" outlineLevel="0" r="140">
      <c r="B140" s="94" t="n"/>
      <c r="C140" s="33" t="s">
        <v>137</v>
      </c>
      <c r="D140" s="124" t="s">
        <v>374</v>
      </c>
      <c r="E140" s="37" t="s">
        <v>21</v>
      </c>
      <c r="F140" s="37" t="s">
        <v>44</v>
      </c>
      <c r="G140" s="80" t="n">
        <v>5130010220</v>
      </c>
      <c r="H140" s="37" t="n"/>
      <c r="I140" s="69" t="n">
        <f aca="false" ca="false" dt2D="false" dtr="false" t="normal">SUM(J140:T140)</f>
        <v>126000</v>
      </c>
      <c r="J140" s="69" t="n">
        <f aca="false" ca="false" dt2D="false" dtr="false" t="normal">J141</f>
        <v>180000</v>
      </c>
      <c r="K140" s="69" t="n">
        <f aca="false" ca="false" dt2D="false" dtr="false" t="normal">K141</f>
        <v>-54000</v>
      </c>
      <c r="L140" s="69" t="n">
        <f aca="false" ca="false" dt2D="false" dtr="false" t="normal">L141</f>
        <v>0</v>
      </c>
      <c r="M140" s="69" t="n">
        <f aca="false" ca="false" dt2D="false" dtr="false" t="normal">M141</f>
        <v>0</v>
      </c>
      <c r="N140" s="69" t="n">
        <f aca="false" ca="false" dt2D="false" dtr="false" t="normal">N141</f>
        <v>0</v>
      </c>
      <c r="O140" s="69" t="n">
        <f aca="false" ca="false" dt2D="false" dtr="false" t="normal">O141</f>
        <v>0</v>
      </c>
      <c r="P140" s="69" t="n">
        <f aca="false" ca="false" dt2D="false" dtr="false" t="normal">P141</f>
        <v>0</v>
      </c>
      <c r="Q140" s="69" t="n">
        <f aca="false" ca="false" dt2D="false" dtr="false" t="normal">Q141</f>
        <v>0</v>
      </c>
      <c r="R140" s="69" t="n">
        <f aca="false" ca="false" dt2D="false" dtr="false" t="normal">R141</f>
        <v>0</v>
      </c>
      <c r="S140" s="69" t="n">
        <f aca="false" ca="false" dt2D="false" dtr="false" t="normal">S141</f>
        <v>0</v>
      </c>
      <c r="T140" s="69" t="n">
        <f aca="false" ca="false" dt2D="false" dtr="false" t="normal">T141</f>
        <v>0</v>
      </c>
    </row>
    <row customHeight="true" ht="35.2000007629395" outlineLevel="0" r="141">
      <c r="B141" s="94" t="n"/>
      <c r="C141" s="33" t="s">
        <v>111</v>
      </c>
      <c r="D141" s="124" t="s">
        <v>374</v>
      </c>
      <c r="E141" s="37" t="s">
        <v>21</v>
      </c>
      <c r="F141" s="37" t="s">
        <v>44</v>
      </c>
      <c r="G141" s="80" t="n">
        <v>5130010220</v>
      </c>
      <c r="H141" s="37" t="s">
        <v>112</v>
      </c>
      <c r="I141" s="69" t="n">
        <f aca="false" ca="false" dt2D="false" dtr="false" t="normal">SUM(J141:T141)</f>
        <v>126000</v>
      </c>
      <c r="J141" s="69" t="n">
        <v>180000</v>
      </c>
      <c r="K141" s="69" t="n">
        <v>-54000</v>
      </c>
      <c r="L141" s="69" t="n">
        <v>0</v>
      </c>
      <c r="M141" s="69" t="n">
        <v>0</v>
      </c>
      <c r="N141" s="69" t="n">
        <v>0</v>
      </c>
      <c r="O141" s="69" t="n">
        <v>0</v>
      </c>
      <c r="P141" s="69" t="n">
        <v>0</v>
      </c>
      <c r="Q141" s="69" t="n">
        <v>0</v>
      </c>
      <c r="R141" s="69" t="n">
        <v>0</v>
      </c>
      <c r="S141" s="69" t="n">
        <v>0</v>
      </c>
      <c r="T141" s="69" t="n"/>
    </row>
    <row customHeight="true" ht="35.2000007629395" outlineLevel="0" r="142">
      <c r="B142" s="94" t="n"/>
      <c r="C142" s="33" t="s">
        <v>140</v>
      </c>
      <c r="D142" s="124" t="s">
        <v>374</v>
      </c>
      <c r="E142" s="37" t="s">
        <v>21</v>
      </c>
      <c r="F142" s="37" t="s">
        <v>44</v>
      </c>
      <c r="G142" s="80" t="n">
        <v>5130010490</v>
      </c>
      <c r="H142" s="37" t="n"/>
      <c r="I142" s="69" t="n">
        <f aca="false" ca="false" dt2D="false" dtr="false" t="normal">SUM(J142:T142)</f>
        <v>245000</v>
      </c>
      <c r="J142" s="69" t="n">
        <f aca="false" ca="false" dt2D="false" dtr="false" t="normal">J143</f>
        <v>350000</v>
      </c>
      <c r="K142" s="69" t="n">
        <f aca="false" ca="false" dt2D="false" dtr="false" t="normal">K143</f>
        <v>-105000</v>
      </c>
      <c r="L142" s="69" t="n">
        <f aca="false" ca="false" dt2D="false" dtr="false" t="normal">L143</f>
        <v>0</v>
      </c>
      <c r="M142" s="69" t="n">
        <f aca="false" ca="false" dt2D="false" dtr="false" t="normal">M143</f>
        <v>0</v>
      </c>
      <c r="N142" s="69" t="n">
        <f aca="false" ca="false" dt2D="false" dtr="false" t="normal">N143</f>
        <v>0</v>
      </c>
      <c r="O142" s="69" t="n">
        <f aca="false" ca="false" dt2D="false" dtr="false" t="normal">O143</f>
        <v>0</v>
      </c>
      <c r="P142" s="69" t="n">
        <f aca="false" ca="false" dt2D="false" dtr="false" t="normal">P143</f>
        <v>0</v>
      </c>
      <c r="Q142" s="69" t="n">
        <f aca="false" ca="false" dt2D="false" dtr="false" t="normal">Q143</f>
        <v>0</v>
      </c>
      <c r="R142" s="69" t="n">
        <f aca="false" ca="false" dt2D="false" dtr="false" t="normal">R143</f>
        <v>0</v>
      </c>
      <c r="S142" s="69" t="n">
        <f aca="false" ca="false" dt2D="false" dtr="false" t="normal">S143</f>
        <v>0</v>
      </c>
      <c r="T142" s="69" t="n">
        <f aca="false" ca="false" dt2D="false" dtr="false" t="normal">T143</f>
        <v>0</v>
      </c>
    </row>
    <row customHeight="true" ht="35.2000007629395" outlineLevel="0" r="143">
      <c r="B143" s="94" t="n"/>
      <c r="C143" s="33" t="s">
        <v>111</v>
      </c>
      <c r="D143" s="124" t="s">
        <v>374</v>
      </c>
      <c r="E143" s="37" t="s">
        <v>21</v>
      </c>
      <c r="F143" s="37" t="s">
        <v>44</v>
      </c>
      <c r="G143" s="80" t="n">
        <v>5130010490</v>
      </c>
      <c r="H143" s="37" t="s">
        <v>112</v>
      </c>
      <c r="I143" s="69" t="n">
        <f aca="false" ca="false" dt2D="false" dtr="false" t="normal">SUM(J143:T143)</f>
        <v>245000</v>
      </c>
      <c r="J143" s="69" t="n">
        <v>350000</v>
      </c>
      <c r="K143" s="69" t="n">
        <v>-105000</v>
      </c>
      <c r="L143" s="69" t="n">
        <v>0</v>
      </c>
      <c r="M143" s="69" t="n">
        <v>0</v>
      </c>
      <c r="N143" s="69" t="n">
        <v>0</v>
      </c>
      <c r="O143" s="69" t="n">
        <v>0</v>
      </c>
      <c r="P143" s="69" t="n">
        <v>0</v>
      </c>
      <c r="Q143" s="69" t="n">
        <v>0</v>
      </c>
      <c r="R143" s="69" t="n">
        <v>0</v>
      </c>
      <c r="S143" s="69" t="n">
        <v>0</v>
      </c>
      <c r="T143" s="69" t="n"/>
    </row>
    <row customHeight="true" ht="51.2000007629395" outlineLevel="0" r="144">
      <c r="B144" s="94" t="n"/>
      <c r="C144" s="33" t="s">
        <v>142</v>
      </c>
      <c r="D144" s="124" t="s">
        <v>374</v>
      </c>
      <c r="E144" s="37" t="s">
        <v>21</v>
      </c>
      <c r="F144" s="37" t="s">
        <v>44</v>
      </c>
      <c r="G144" s="80" t="n">
        <v>5130010530</v>
      </c>
      <c r="H144" s="37" t="n"/>
      <c r="I144" s="69" t="n">
        <f aca="false" ca="false" dt2D="false" dtr="false" t="normal">SUM(J144:T144)</f>
        <v>105000</v>
      </c>
      <c r="J144" s="69" t="n">
        <f aca="false" ca="false" dt2D="false" dtr="false" t="normal">J145</f>
        <v>150000</v>
      </c>
      <c r="K144" s="69" t="n">
        <f aca="false" ca="false" dt2D="false" dtr="false" t="normal">K145</f>
        <v>-45000</v>
      </c>
      <c r="L144" s="69" t="n">
        <f aca="false" ca="false" dt2D="false" dtr="false" t="normal">L145</f>
        <v>0</v>
      </c>
      <c r="M144" s="69" t="n">
        <f aca="false" ca="false" dt2D="false" dtr="false" t="normal">M145</f>
        <v>0</v>
      </c>
      <c r="N144" s="69" t="n">
        <f aca="false" ca="false" dt2D="false" dtr="false" t="normal">N145</f>
        <v>0</v>
      </c>
      <c r="O144" s="69" t="n">
        <f aca="false" ca="false" dt2D="false" dtr="false" t="normal">O145</f>
        <v>0</v>
      </c>
      <c r="P144" s="69" t="n">
        <f aca="false" ca="false" dt2D="false" dtr="false" t="normal">P145</f>
        <v>0</v>
      </c>
      <c r="Q144" s="69" t="n">
        <f aca="false" ca="false" dt2D="false" dtr="false" t="normal">Q145</f>
        <v>0</v>
      </c>
      <c r="R144" s="69" t="n">
        <f aca="false" ca="false" dt2D="false" dtr="false" t="normal">R145</f>
        <v>0</v>
      </c>
      <c r="S144" s="69" t="n">
        <f aca="false" ca="false" dt2D="false" dtr="false" t="normal">S145</f>
        <v>0</v>
      </c>
      <c r="T144" s="69" t="n">
        <f aca="false" ca="false" dt2D="false" dtr="false" t="normal">T145</f>
        <v>0</v>
      </c>
    </row>
    <row customHeight="true" ht="35.2000007629395" outlineLevel="0" r="145">
      <c r="B145" s="94" t="n"/>
      <c r="C145" s="33" t="s">
        <v>111</v>
      </c>
      <c r="D145" s="124" t="s">
        <v>374</v>
      </c>
      <c r="E145" s="37" t="s">
        <v>21</v>
      </c>
      <c r="F145" s="37" t="s">
        <v>44</v>
      </c>
      <c r="G145" s="80" t="n">
        <v>5130010530</v>
      </c>
      <c r="H145" s="37" t="s">
        <v>112</v>
      </c>
      <c r="I145" s="69" t="n">
        <f aca="false" ca="false" dt2D="false" dtr="false" t="normal">SUM(J145:T145)</f>
        <v>105000</v>
      </c>
      <c r="J145" s="69" t="n">
        <v>150000</v>
      </c>
      <c r="K145" s="69" t="n">
        <v>-45000</v>
      </c>
      <c r="L145" s="69" t="n">
        <v>0</v>
      </c>
      <c r="M145" s="69" t="n">
        <v>0</v>
      </c>
      <c r="N145" s="69" t="n">
        <v>0</v>
      </c>
      <c r="O145" s="69" t="n">
        <v>0</v>
      </c>
      <c r="P145" s="69" t="n">
        <v>0</v>
      </c>
      <c r="Q145" s="69" t="n">
        <v>0</v>
      </c>
      <c r="R145" s="69" t="n">
        <v>0</v>
      </c>
      <c r="S145" s="69" t="n">
        <v>0</v>
      </c>
      <c r="T145" s="69" t="n">
        <v>0</v>
      </c>
    </row>
    <row customHeight="true" ht="35.2000007629395" outlineLevel="0" r="146">
      <c r="B146" s="94" t="n"/>
      <c r="C146" s="33" t="s">
        <v>264</v>
      </c>
      <c r="D146" s="124" t="s">
        <v>374</v>
      </c>
      <c r="E146" s="37" t="s">
        <v>21</v>
      </c>
      <c r="F146" s="37" t="s">
        <v>44</v>
      </c>
      <c r="G146" s="80" t="n">
        <v>6300000000</v>
      </c>
      <c r="H146" s="37" t="n"/>
      <c r="I146" s="69" t="n">
        <f aca="false" ca="false" dt2D="false" dtr="false" t="normal">SUM(J146:T146)</f>
        <v>1550000</v>
      </c>
      <c r="J146" s="69" t="n">
        <f aca="false" ca="false" dt2D="false" dtr="false" t="normal">J147</f>
        <v>1200000</v>
      </c>
      <c r="K146" s="69" t="n">
        <f aca="false" ca="false" dt2D="false" dtr="false" t="normal">K147</f>
        <v>0</v>
      </c>
      <c r="L146" s="69" t="n">
        <f aca="false" ca="false" dt2D="false" dtr="false" t="normal">L147</f>
        <v>0</v>
      </c>
      <c r="M146" s="69" t="n">
        <f aca="false" ca="false" dt2D="false" dtr="false" t="normal">M147</f>
        <v>0</v>
      </c>
      <c r="N146" s="69" t="n">
        <f aca="false" ca="false" dt2D="false" dtr="false" t="normal">N147</f>
        <v>0</v>
      </c>
      <c r="O146" s="69" t="n">
        <f aca="false" ca="false" dt2D="false" dtr="false" t="normal">O147</f>
        <v>0</v>
      </c>
      <c r="P146" s="69" t="n">
        <f aca="false" ca="false" dt2D="false" dtr="false" t="normal">P147</f>
        <v>0</v>
      </c>
      <c r="Q146" s="69" t="n">
        <f aca="false" ca="false" dt2D="false" dtr="false" t="normal">Q147</f>
        <v>0</v>
      </c>
      <c r="R146" s="69" t="n">
        <f aca="false" ca="false" dt2D="false" dtr="false" t="normal">R147</f>
        <v>0</v>
      </c>
      <c r="S146" s="69" t="n">
        <f aca="false" ca="false" dt2D="false" dtr="false" t="normal">S147</f>
        <v>350000</v>
      </c>
      <c r="T146" s="69" t="n">
        <f aca="false" ca="false" dt2D="false" dtr="false" t="normal">T147</f>
        <v>0</v>
      </c>
    </row>
    <row customHeight="true" ht="35.2000007629395" outlineLevel="0" r="147">
      <c r="B147" s="94" t="n"/>
      <c r="C147" s="33" t="s">
        <v>264</v>
      </c>
      <c r="D147" s="124" t="s">
        <v>374</v>
      </c>
      <c r="E147" s="37" t="s">
        <v>21</v>
      </c>
      <c r="F147" s="37" t="s">
        <v>44</v>
      </c>
      <c r="G147" s="80" t="n">
        <v>6300010050</v>
      </c>
      <c r="H147" s="37" t="n"/>
      <c r="I147" s="69" t="n">
        <f aca="false" ca="false" dt2D="false" dtr="false" t="normal">SUM(J147:T147)</f>
        <v>1550000</v>
      </c>
      <c r="J147" s="69" t="n">
        <f aca="false" ca="false" dt2D="false" dtr="false" t="normal">J148</f>
        <v>1200000</v>
      </c>
      <c r="K147" s="69" t="n">
        <f aca="false" ca="false" dt2D="false" dtr="false" t="normal">K148</f>
        <v>0</v>
      </c>
      <c r="L147" s="69" t="n">
        <f aca="false" ca="false" dt2D="false" dtr="false" t="normal">L148</f>
        <v>0</v>
      </c>
      <c r="M147" s="69" t="n">
        <f aca="false" ca="false" dt2D="false" dtr="false" t="normal">M148</f>
        <v>0</v>
      </c>
      <c r="N147" s="69" t="n">
        <f aca="false" ca="false" dt2D="false" dtr="false" t="normal">N148</f>
        <v>0</v>
      </c>
      <c r="O147" s="69" t="n">
        <f aca="false" ca="false" dt2D="false" dtr="false" t="normal">O148</f>
        <v>0</v>
      </c>
      <c r="P147" s="69" t="n">
        <f aca="false" ca="false" dt2D="false" dtr="false" t="normal">P148</f>
        <v>0</v>
      </c>
      <c r="Q147" s="69" t="n">
        <f aca="false" ca="false" dt2D="false" dtr="false" t="normal">Q148</f>
        <v>0</v>
      </c>
      <c r="R147" s="69" t="n">
        <f aca="false" ca="false" dt2D="false" dtr="false" t="normal">R148</f>
        <v>0</v>
      </c>
      <c r="S147" s="69" t="n">
        <f aca="false" ca="false" dt2D="false" dtr="false" t="normal">S148</f>
        <v>350000</v>
      </c>
      <c r="T147" s="69" t="n">
        <f aca="false" ca="false" dt2D="false" dtr="false" t="normal">T148</f>
        <v>0</v>
      </c>
    </row>
    <row customHeight="true" ht="35.2000007629395" outlineLevel="0" r="148">
      <c r="B148" s="94" t="n"/>
      <c r="C148" s="33" t="s">
        <v>202</v>
      </c>
      <c r="D148" s="124" t="s">
        <v>374</v>
      </c>
      <c r="E148" s="37" t="s">
        <v>21</v>
      </c>
      <c r="F148" s="37" t="s">
        <v>44</v>
      </c>
      <c r="G148" s="80" t="n">
        <v>6300010050</v>
      </c>
      <c r="H148" s="37" t="s">
        <v>139</v>
      </c>
      <c r="I148" s="69" t="n">
        <f aca="false" ca="false" dt2D="false" dtr="false" t="normal">SUM(J148:T148)</f>
        <v>1550000</v>
      </c>
      <c r="J148" s="69" t="n">
        <v>1200000</v>
      </c>
      <c r="K148" s="69" t="n">
        <v>0</v>
      </c>
      <c r="L148" s="69" t="n">
        <v>0</v>
      </c>
      <c r="M148" s="69" t="n">
        <v>0</v>
      </c>
      <c r="N148" s="69" t="n">
        <v>0</v>
      </c>
      <c r="O148" s="69" t="n">
        <v>0</v>
      </c>
      <c r="P148" s="69" t="n">
        <v>0</v>
      </c>
      <c r="Q148" s="69" t="n">
        <v>0</v>
      </c>
      <c r="R148" s="69" t="n">
        <v>0</v>
      </c>
      <c r="S148" s="69" t="n">
        <v>350000</v>
      </c>
      <c r="T148" s="69" t="n">
        <v>0</v>
      </c>
    </row>
    <row outlineLevel="0" r="149">
      <c r="B149" s="94" t="n"/>
      <c r="C149" s="33" t="s">
        <v>46</v>
      </c>
      <c r="D149" s="124" t="s">
        <v>374</v>
      </c>
      <c r="E149" s="37" t="s">
        <v>24</v>
      </c>
      <c r="F149" s="37" t="s">
        <v>89</v>
      </c>
      <c r="G149" s="80" t="n"/>
      <c r="H149" s="37" t="n"/>
      <c r="I149" s="69" t="n">
        <f aca="false" ca="false" dt2D="false" dtr="false" t="normal">SUM(J149:T149)</f>
        <v>219984354.91</v>
      </c>
      <c r="J149" s="69" t="n">
        <f aca="false" ca="false" dt2D="false" dtr="false" t="normal">J155+J161</f>
        <v>206266600</v>
      </c>
      <c r="K149" s="69" t="n">
        <f aca="false" ca="false" dt2D="false" dtr="false" t="normal">K155+K161+K150</f>
        <v>6433600</v>
      </c>
      <c r="L149" s="69" t="n">
        <f aca="false" ca="false" dt2D="false" dtr="false" t="normal">L155+L161+L150</f>
        <v>90000</v>
      </c>
      <c r="M149" s="69" t="n">
        <f aca="false" ca="false" dt2D="false" dtr="false" t="normal">M155+M161+M150</f>
        <v>6594154.91</v>
      </c>
      <c r="N149" s="69" t="n">
        <f aca="false" ca="false" dt2D="false" dtr="false" t="normal">N155+N161+N150</f>
        <v>0</v>
      </c>
      <c r="O149" s="69" t="n">
        <f aca="false" ca="false" dt2D="false" dtr="false" t="normal">O155+O161+O150</f>
        <v>0</v>
      </c>
      <c r="P149" s="69" t="n">
        <f aca="false" ca="false" dt2D="false" dtr="false" t="normal">P155+P161+P150</f>
        <v>0</v>
      </c>
      <c r="Q149" s="69" t="n">
        <f aca="false" ca="false" dt2D="false" dtr="false" t="normal">Q155+Q161+Q150</f>
        <v>600000</v>
      </c>
      <c r="R149" s="69" t="n">
        <f aca="false" ca="false" dt2D="false" dtr="false" t="normal">R155+R161+R150</f>
        <v>0</v>
      </c>
      <c r="S149" s="69" t="n">
        <f aca="false" ca="false" dt2D="false" dtr="false" t="normal">S155+S161+S150</f>
        <v>0</v>
      </c>
      <c r="T149" s="69" t="n">
        <f aca="false" ca="false" dt2D="false" dtr="false" t="normal">T155+T161</f>
        <v>0</v>
      </c>
    </row>
    <row outlineLevel="0" r="150">
      <c r="B150" s="94" t="n"/>
      <c r="C150" s="33" t="s">
        <v>48</v>
      </c>
      <c r="D150" s="124" t="s">
        <v>374</v>
      </c>
      <c r="E150" s="37" t="s">
        <v>24</v>
      </c>
      <c r="F150" s="37" t="s">
        <v>49</v>
      </c>
      <c r="G150" s="80" t="n"/>
      <c r="H150" s="37" t="n"/>
      <c r="I150" s="69" t="n">
        <f aca="false" ca="false" dt2D="false" dtr="false" t="normal">SUM(J150:T150)</f>
        <v>1120000</v>
      </c>
      <c r="K150" s="69" t="n">
        <f aca="false" ca="false" dt2D="false" dtr="false" t="normal">K151</f>
        <v>1120000</v>
      </c>
      <c r="L150" s="69" t="n">
        <f aca="false" ca="false" dt2D="false" dtr="false" t="normal">L151</f>
        <v>0</v>
      </c>
      <c r="M150" s="69" t="n">
        <f aca="false" ca="false" dt2D="false" dtr="false" t="normal">M151</f>
        <v>0</v>
      </c>
      <c r="N150" s="69" t="n">
        <f aca="false" ca="false" dt2D="false" dtr="false" t="normal">N151</f>
        <v>0</v>
      </c>
      <c r="O150" s="69" t="n">
        <f aca="false" ca="false" dt2D="false" dtr="false" t="normal">O151</f>
        <v>0</v>
      </c>
      <c r="P150" s="69" t="n">
        <f aca="false" ca="false" dt2D="false" dtr="false" t="normal">P151</f>
        <v>0</v>
      </c>
      <c r="Q150" s="69" t="n">
        <f aca="false" ca="false" dt2D="false" dtr="false" t="normal">Q151</f>
        <v>0</v>
      </c>
      <c r="R150" s="69" t="n">
        <f aca="false" ca="false" dt2D="false" dtr="false" t="normal">R151</f>
        <v>0</v>
      </c>
      <c r="S150" s="69" t="n">
        <f aca="false" ca="false" dt2D="false" dtr="false" t="normal">S151</f>
        <v>0</v>
      </c>
      <c r="T150" s="69" t="n"/>
    </row>
    <row customHeight="true" ht="35.2000007629395" outlineLevel="0" r="151">
      <c r="B151" s="94" t="n"/>
      <c r="C151" s="33" t="s">
        <v>124</v>
      </c>
      <c r="D151" s="124" t="s">
        <v>374</v>
      </c>
      <c r="E151" s="37" t="s">
        <v>24</v>
      </c>
      <c r="F151" s="37" t="s">
        <v>49</v>
      </c>
      <c r="G151" s="80" t="n">
        <v>5100000000</v>
      </c>
      <c r="H151" s="37" t="n"/>
      <c r="I151" s="69" t="n">
        <f aca="false" ca="false" dt2D="false" dtr="false" t="normal">SUM(J151:T151)</f>
        <v>1120000</v>
      </c>
      <c r="K151" s="69" t="n">
        <f aca="false" ca="false" dt2D="false" dtr="false" t="normal">K152</f>
        <v>1120000</v>
      </c>
      <c r="L151" s="69" t="n">
        <f aca="false" ca="false" dt2D="false" dtr="false" t="normal">L152</f>
        <v>0</v>
      </c>
      <c r="M151" s="69" t="n">
        <f aca="false" ca="false" dt2D="false" dtr="false" t="normal">M152</f>
        <v>0</v>
      </c>
      <c r="N151" s="69" t="n">
        <f aca="false" ca="false" dt2D="false" dtr="false" t="normal">N152</f>
        <v>0</v>
      </c>
      <c r="O151" s="69" t="n">
        <f aca="false" ca="false" dt2D="false" dtr="false" t="normal">O152</f>
        <v>0</v>
      </c>
      <c r="P151" s="69" t="n">
        <f aca="false" ca="false" dt2D="false" dtr="false" t="normal">P152</f>
        <v>0</v>
      </c>
      <c r="Q151" s="69" t="n">
        <f aca="false" ca="false" dt2D="false" dtr="false" t="normal">Q152</f>
        <v>0</v>
      </c>
      <c r="R151" s="69" t="n">
        <f aca="false" ca="false" dt2D="false" dtr="false" t="normal">R152</f>
        <v>0</v>
      </c>
      <c r="S151" s="69" t="n">
        <f aca="false" ca="false" dt2D="false" dtr="false" t="normal">S152</f>
        <v>0</v>
      </c>
      <c r="T151" s="69" t="n"/>
    </row>
    <row outlineLevel="0" r="152">
      <c r="B152" s="94" t="n"/>
      <c r="C152" s="33" t="s">
        <v>134</v>
      </c>
      <c r="D152" s="124" t="s">
        <v>374</v>
      </c>
      <c r="E152" s="37" t="s">
        <v>24</v>
      </c>
      <c r="F152" s="37" t="s">
        <v>49</v>
      </c>
      <c r="G152" s="80" t="n">
        <v>5130000000</v>
      </c>
      <c r="H152" s="37" t="n"/>
      <c r="I152" s="69" t="n">
        <f aca="false" ca="false" dt2D="false" dtr="false" t="normal">SUM(J152:T152)</f>
        <v>1120000</v>
      </c>
      <c r="K152" s="69" t="n">
        <f aca="false" ca="false" dt2D="false" dtr="false" t="normal">K153</f>
        <v>1120000</v>
      </c>
      <c r="L152" s="69" t="n">
        <f aca="false" ca="false" dt2D="false" dtr="false" t="normal">L153</f>
        <v>0</v>
      </c>
      <c r="M152" s="69" t="n">
        <f aca="false" ca="false" dt2D="false" dtr="false" t="normal">M153</f>
        <v>0</v>
      </c>
      <c r="N152" s="69" t="n">
        <f aca="false" ca="false" dt2D="false" dtr="false" t="normal">N153</f>
        <v>0</v>
      </c>
      <c r="O152" s="69" t="n">
        <f aca="false" ca="false" dt2D="false" dtr="false" t="normal">O153</f>
        <v>0</v>
      </c>
      <c r="P152" s="69" t="n">
        <f aca="false" ca="false" dt2D="false" dtr="false" t="normal">P153</f>
        <v>0</v>
      </c>
      <c r="Q152" s="69" t="n">
        <f aca="false" ca="false" dt2D="false" dtr="false" t="normal">Q153</f>
        <v>0</v>
      </c>
      <c r="R152" s="69" t="n">
        <f aca="false" ca="false" dt2D="false" dtr="false" t="normal">R153</f>
        <v>0</v>
      </c>
      <c r="S152" s="69" t="n">
        <f aca="false" ca="false" dt2D="false" dtr="false" t="normal">S153</f>
        <v>0</v>
      </c>
      <c r="T152" s="69" t="n"/>
    </row>
    <row customHeight="true" ht="51.2000007629395" outlineLevel="0" r="153">
      <c r="B153" s="94" t="n"/>
      <c r="C153" s="33" t="s">
        <v>135</v>
      </c>
      <c r="D153" s="124" t="s">
        <v>374</v>
      </c>
      <c r="E153" s="37" t="s">
        <v>24</v>
      </c>
      <c r="F153" s="37" t="s">
        <v>49</v>
      </c>
      <c r="G153" s="80" t="s">
        <v>136</v>
      </c>
      <c r="H153" s="37" t="n"/>
      <c r="I153" s="69" t="n">
        <f aca="false" ca="false" dt2D="false" dtr="false" t="normal">SUM(J153:T153)</f>
        <v>1120000</v>
      </c>
      <c r="K153" s="69" t="n">
        <f aca="false" ca="false" dt2D="false" dtr="false" t="normal">K154</f>
        <v>1120000</v>
      </c>
      <c r="L153" s="69" t="n">
        <f aca="false" ca="false" dt2D="false" dtr="false" t="normal">L154</f>
        <v>0</v>
      </c>
      <c r="M153" s="69" t="n">
        <f aca="false" ca="false" dt2D="false" dtr="false" t="normal">M154</f>
        <v>0</v>
      </c>
      <c r="N153" s="69" t="n">
        <f aca="false" ca="false" dt2D="false" dtr="false" t="normal">N154</f>
        <v>0</v>
      </c>
      <c r="O153" s="69" t="n">
        <f aca="false" ca="false" dt2D="false" dtr="false" t="normal">O154</f>
        <v>0</v>
      </c>
      <c r="P153" s="69" t="n">
        <f aca="false" ca="false" dt2D="false" dtr="false" t="normal">P154</f>
        <v>0</v>
      </c>
      <c r="Q153" s="69" t="n">
        <f aca="false" ca="false" dt2D="false" dtr="false" t="normal">Q154</f>
        <v>0</v>
      </c>
      <c r="R153" s="69" t="n">
        <f aca="false" ca="false" dt2D="false" dtr="false" t="normal">R154</f>
        <v>0</v>
      </c>
      <c r="S153" s="69" t="n">
        <f aca="false" ca="false" dt2D="false" dtr="false" t="normal">S154</f>
        <v>0</v>
      </c>
      <c r="T153" s="69" t="n"/>
    </row>
    <row customHeight="true" ht="35.2000007629395" outlineLevel="0" r="154">
      <c r="B154" s="94" t="n"/>
      <c r="C154" s="33" t="s">
        <v>111</v>
      </c>
      <c r="D154" s="124" t="s">
        <v>374</v>
      </c>
      <c r="E154" s="37" t="s">
        <v>24</v>
      </c>
      <c r="F154" s="37" t="s">
        <v>49</v>
      </c>
      <c r="G154" s="80" t="s">
        <v>136</v>
      </c>
      <c r="H154" s="37" t="s">
        <v>112</v>
      </c>
      <c r="I154" s="69" t="n">
        <f aca="false" ca="false" dt2D="false" dtr="false" t="normal">SUM(J154:T154)</f>
        <v>1120000</v>
      </c>
      <c r="K154" s="69" t="n">
        <v>1120000</v>
      </c>
      <c r="L154" s="69" t="n">
        <v>0</v>
      </c>
      <c r="M154" s="69" t="n">
        <v>0</v>
      </c>
      <c r="N154" s="69" t="n">
        <v>0</v>
      </c>
      <c r="O154" s="69" t="n">
        <v>0</v>
      </c>
      <c r="P154" s="69" t="n">
        <v>0</v>
      </c>
      <c r="Q154" s="69" t="n">
        <v>0</v>
      </c>
      <c r="R154" s="69" t="n">
        <v>0</v>
      </c>
      <c r="S154" s="69" t="n">
        <v>0</v>
      </c>
      <c r="T154" s="69" t="n"/>
    </row>
    <row outlineLevel="0" r="155">
      <c r="B155" s="94" t="n"/>
      <c r="C155" s="33" t="s">
        <v>50</v>
      </c>
      <c r="D155" s="124" t="s">
        <v>374</v>
      </c>
      <c r="E155" s="37" t="s">
        <v>24</v>
      </c>
      <c r="F155" s="37" t="s">
        <v>40</v>
      </c>
      <c r="G155" s="80" t="n"/>
      <c r="H155" s="37" t="n"/>
      <c r="I155" s="69" t="n">
        <f aca="false" ca="false" dt2D="false" dtr="false" t="normal">SUM(J155:T155)</f>
        <v>206076954.91</v>
      </c>
      <c r="J155" s="69" t="n">
        <f aca="false" ca="false" dt2D="false" dtr="false" t="normal">J156</f>
        <v>193872000</v>
      </c>
      <c r="K155" s="69" t="n">
        <f aca="false" ca="false" dt2D="false" dtr="false" t="normal">K156</f>
        <v>5610800</v>
      </c>
      <c r="L155" s="69" t="n">
        <f aca="false" ca="false" dt2D="false" dtr="false" t="normal">L156</f>
        <v>0</v>
      </c>
      <c r="M155" s="69" t="n">
        <f aca="false" ca="false" dt2D="false" dtr="false" t="normal">M156</f>
        <v>6594154.91</v>
      </c>
      <c r="N155" s="69" t="n">
        <f aca="false" ca="false" dt2D="false" dtr="false" t="normal">N156</f>
        <v>0</v>
      </c>
      <c r="O155" s="69" t="n">
        <f aca="false" ca="false" dt2D="false" dtr="false" t="normal">O156</f>
        <v>0</v>
      </c>
      <c r="P155" s="69" t="n">
        <f aca="false" ca="false" dt2D="false" dtr="false" t="normal">P156</f>
        <v>0</v>
      </c>
      <c r="Q155" s="69" t="n">
        <f aca="false" ca="false" dt2D="false" dtr="false" t="normal">Q156</f>
        <v>0</v>
      </c>
      <c r="R155" s="69" t="n">
        <f aca="false" ca="false" dt2D="false" dtr="false" t="normal">R156</f>
        <v>0</v>
      </c>
      <c r="S155" s="69" t="n">
        <f aca="false" ca="false" dt2D="false" dtr="false" t="normal">S156</f>
        <v>0</v>
      </c>
      <c r="T155" s="69" t="n">
        <f aca="false" ca="false" dt2D="false" dtr="false" t="normal">T156</f>
        <v>0</v>
      </c>
    </row>
    <row customHeight="true" ht="51.2000007629395" outlineLevel="0" r="156">
      <c r="B156" s="94" t="n"/>
      <c r="C156" s="70" t="s">
        <v>266</v>
      </c>
      <c r="D156" s="124" t="s">
        <v>374</v>
      </c>
      <c r="E156" s="37" t="s">
        <v>24</v>
      </c>
      <c r="F156" s="37" t="s">
        <v>40</v>
      </c>
      <c r="G156" s="80" t="n">
        <v>6400000000</v>
      </c>
      <c r="H156" s="37" t="n"/>
      <c r="I156" s="69" t="n">
        <f aca="false" ca="false" dt2D="false" dtr="false" t="normal">SUM(J156:T156)</f>
        <v>206076954.91</v>
      </c>
      <c r="J156" s="69" t="n">
        <f aca="false" ca="false" dt2D="false" dtr="false" t="normal">J157+J159</f>
        <v>193872000</v>
      </c>
      <c r="K156" s="69" t="n">
        <f aca="false" ca="false" dt2D="false" dtr="false" t="normal">K157+K159</f>
        <v>5610800</v>
      </c>
      <c r="L156" s="69" t="n">
        <f aca="false" ca="false" dt2D="false" dtr="false" t="normal">L157+L159</f>
        <v>0</v>
      </c>
      <c r="M156" s="69" t="n">
        <f aca="false" ca="false" dt2D="false" dtr="false" t="normal">M157+M159</f>
        <v>6594154.91</v>
      </c>
      <c r="N156" s="69" t="n">
        <f aca="false" ca="false" dt2D="false" dtr="false" t="normal">N157+N159</f>
        <v>0</v>
      </c>
      <c r="O156" s="69" t="n">
        <f aca="false" ca="false" dt2D="false" dtr="false" t="normal">O157+O159</f>
        <v>0</v>
      </c>
      <c r="P156" s="69" t="n">
        <f aca="false" ca="false" dt2D="false" dtr="false" t="normal">P157+P159</f>
        <v>0</v>
      </c>
      <c r="Q156" s="69" t="n">
        <f aca="false" ca="false" dt2D="false" dtr="false" t="normal">Q157+Q159</f>
        <v>0</v>
      </c>
      <c r="R156" s="69" t="n">
        <f aca="false" ca="false" dt2D="false" dtr="false" t="normal">R157+R159</f>
        <v>0</v>
      </c>
      <c r="S156" s="69" t="n">
        <f aca="false" ca="false" dt2D="false" dtr="false" t="normal">S157+S159</f>
        <v>0</v>
      </c>
      <c r="T156" s="69" t="n">
        <f aca="false" ca="false" dt2D="false" dtr="false" t="normal">T157</f>
        <v>0</v>
      </c>
    </row>
    <row customHeight="true" ht="67.1999969482422" outlineLevel="0" r="157">
      <c r="B157" s="94" t="n"/>
      <c r="C157" s="70" t="s">
        <v>267</v>
      </c>
      <c r="D157" s="124" t="s">
        <v>374</v>
      </c>
      <c r="E157" s="37" t="s">
        <v>24</v>
      </c>
      <c r="F157" s="37" t="s">
        <v>40</v>
      </c>
      <c r="G157" s="80" t="n">
        <v>6400010250</v>
      </c>
      <c r="H157" s="37" t="n"/>
      <c r="I157" s="69" t="n">
        <f aca="false" ca="false" dt2D="false" dtr="false" t="normal">SUM(J157:T157)</f>
        <v>13146554.91</v>
      </c>
      <c r="J157" s="69" t="n">
        <f aca="false" ca="false" dt2D="false" dtr="false" t="normal">J158</f>
        <v>941650</v>
      </c>
      <c r="K157" s="69" t="n">
        <f aca="false" ca="false" dt2D="false" dtr="false" t="normal">K158</f>
        <v>5610750</v>
      </c>
      <c r="L157" s="69" t="n">
        <f aca="false" ca="false" dt2D="false" dtr="false" t="normal">L158</f>
        <v>0</v>
      </c>
      <c r="M157" s="69" t="n">
        <f aca="false" ca="false" dt2D="false" dtr="false" t="normal">M158</f>
        <v>6594154.91</v>
      </c>
      <c r="N157" s="69" t="n">
        <f aca="false" ca="false" dt2D="false" dtr="false" t="normal">N158</f>
        <v>0</v>
      </c>
      <c r="O157" s="69" t="n">
        <f aca="false" ca="false" dt2D="false" dtr="false" t="normal">O158</f>
        <v>0</v>
      </c>
      <c r="P157" s="69" t="n">
        <f aca="false" ca="false" dt2D="false" dtr="false" t="normal">P158</f>
        <v>0</v>
      </c>
      <c r="Q157" s="69" t="n">
        <f aca="false" ca="false" dt2D="false" dtr="false" t="normal">Q158</f>
        <v>0</v>
      </c>
      <c r="R157" s="69" t="n">
        <f aca="false" ca="false" dt2D="false" dtr="false" t="normal">R158</f>
        <v>0</v>
      </c>
      <c r="S157" s="69" t="n">
        <f aca="false" ca="false" dt2D="false" dtr="false" t="normal">S158</f>
        <v>0</v>
      </c>
      <c r="T157" s="69" t="n">
        <f aca="false" ca="false" dt2D="false" dtr="false" t="normal">T158</f>
        <v>0</v>
      </c>
    </row>
    <row customHeight="true" ht="35.2000007629395" outlineLevel="0" r="158">
      <c r="B158" s="94" t="n"/>
      <c r="C158" s="33" t="s">
        <v>111</v>
      </c>
      <c r="D158" s="124" t="s">
        <v>374</v>
      </c>
      <c r="E158" s="37" t="s">
        <v>24</v>
      </c>
      <c r="F158" s="37" t="s">
        <v>40</v>
      </c>
      <c r="G158" s="80" t="n">
        <v>6400010250</v>
      </c>
      <c r="H158" s="37" t="s">
        <v>112</v>
      </c>
      <c r="I158" s="69" t="n">
        <f aca="false" ca="false" dt2D="false" dtr="false" t="normal">SUM(J158:T158)</f>
        <v>13146554.91</v>
      </c>
      <c r="J158" s="69" t="n">
        <v>941650</v>
      </c>
      <c r="K158" s="69" t="n">
        <v>5610750</v>
      </c>
      <c r="L158" s="69" t="n">
        <v>0</v>
      </c>
      <c r="M158" s="69" t="n">
        <v>6594154.91</v>
      </c>
      <c r="N158" s="69" t="n">
        <v>0</v>
      </c>
      <c r="O158" s="69" t="n">
        <v>0</v>
      </c>
      <c r="P158" s="69" t="n">
        <v>0</v>
      </c>
      <c r="Q158" s="69" t="n">
        <v>0</v>
      </c>
      <c r="R158" s="69" t="n">
        <v>0</v>
      </c>
      <c r="S158" s="69" t="n">
        <v>0</v>
      </c>
      <c r="T158" s="69" t="n">
        <v>0</v>
      </c>
    </row>
    <row customHeight="true" ht="35.2000007629395" outlineLevel="0" r="159">
      <c r="B159" s="94" t="n"/>
      <c r="C159" s="33" t="s">
        <v>268</v>
      </c>
      <c r="D159" s="124" t="s">
        <v>374</v>
      </c>
      <c r="E159" s="37" t="s">
        <v>24</v>
      </c>
      <c r="F159" s="37" t="s">
        <v>40</v>
      </c>
      <c r="G159" s="80" t="s">
        <v>269</v>
      </c>
      <c r="H159" s="37" t="n"/>
      <c r="I159" s="69" t="n">
        <f aca="false" ca="false" dt2D="false" dtr="false" t="normal">SUM(J159:T159)</f>
        <v>192930400</v>
      </c>
      <c r="J159" s="69" t="n">
        <f aca="false" ca="false" dt2D="false" dtr="false" t="normal">J160</f>
        <v>192930350</v>
      </c>
      <c r="K159" s="69" t="n">
        <f aca="false" ca="false" dt2D="false" dtr="false" t="normal">K160</f>
        <v>50</v>
      </c>
      <c r="L159" s="69" t="n">
        <f aca="false" ca="false" dt2D="false" dtr="false" t="normal">L160</f>
        <v>0</v>
      </c>
      <c r="M159" s="69" t="n">
        <f aca="false" ca="false" dt2D="false" dtr="false" t="normal">M160</f>
        <v>0</v>
      </c>
      <c r="N159" s="69" t="n">
        <f aca="false" ca="false" dt2D="false" dtr="false" t="normal">N160</f>
        <v>0</v>
      </c>
      <c r="O159" s="69" t="n">
        <f aca="false" ca="false" dt2D="false" dtr="false" t="normal">O160</f>
        <v>0</v>
      </c>
      <c r="P159" s="69" t="n">
        <f aca="false" ca="false" dt2D="false" dtr="false" t="normal">P160</f>
        <v>0</v>
      </c>
      <c r="Q159" s="69" t="n">
        <f aca="false" ca="false" dt2D="false" dtr="false" t="normal">Q160</f>
        <v>0</v>
      </c>
      <c r="R159" s="69" t="n">
        <f aca="false" ca="false" dt2D="false" dtr="false" t="normal">R160</f>
        <v>0</v>
      </c>
      <c r="S159" s="69" t="n">
        <f aca="false" ca="false" dt2D="false" dtr="false" t="normal">S160</f>
        <v>0</v>
      </c>
      <c r="T159" s="69" t="n"/>
    </row>
    <row customHeight="true" ht="35.2000007629395" outlineLevel="0" r="160">
      <c r="B160" s="94" t="n"/>
      <c r="C160" s="33" t="s">
        <v>111</v>
      </c>
      <c r="D160" s="124" t="s">
        <v>374</v>
      </c>
      <c r="E160" s="37" t="s">
        <v>24</v>
      </c>
      <c r="F160" s="37" t="s">
        <v>40</v>
      </c>
      <c r="G160" s="80" t="s">
        <v>269</v>
      </c>
      <c r="H160" s="37" t="s">
        <v>112</v>
      </c>
      <c r="I160" s="69" t="n">
        <f aca="false" ca="false" dt2D="false" dtr="false" t="normal">SUM(J160:T160)</f>
        <v>192930400</v>
      </c>
      <c r="J160" s="69" t="n">
        <v>192930350</v>
      </c>
      <c r="K160" s="69" t="n">
        <v>50</v>
      </c>
      <c r="L160" s="69" t="n">
        <v>0</v>
      </c>
      <c r="M160" s="69" t="n">
        <v>0</v>
      </c>
      <c r="N160" s="69" t="n">
        <v>0</v>
      </c>
      <c r="O160" s="69" t="n">
        <v>0</v>
      </c>
      <c r="P160" s="69" t="n">
        <v>0</v>
      </c>
      <c r="Q160" s="69" t="n">
        <v>0</v>
      </c>
      <c r="R160" s="69" t="n">
        <v>0</v>
      </c>
      <c r="S160" s="69" t="n">
        <v>0</v>
      </c>
      <c r="T160" s="69" t="n"/>
    </row>
    <row outlineLevel="0" r="161">
      <c r="B161" s="94" t="n"/>
      <c r="C161" s="33" t="s">
        <v>51</v>
      </c>
      <c r="D161" s="124" t="s">
        <v>374</v>
      </c>
      <c r="E161" s="37" t="s">
        <v>24</v>
      </c>
      <c r="F161" s="37" t="s">
        <v>52</v>
      </c>
      <c r="G161" s="80" t="n"/>
      <c r="H161" s="37" t="n"/>
      <c r="I161" s="69" t="n">
        <f aca="false" ca="false" dt2D="false" dtr="false" t="normal">SUM(J161:T161)</f>
        <v>12787400</v>
      </c>
      <c r="J161" s="69" t="n">
        <f aca="false" ca="false" dt2D="false" dtr="false" t="normal">J174+J169</f>
        <v>12394600</v>
      </c>
      <c r="K161" s="69" t="n">
        <f aca="false" ca="false" dt2D="false" dtr="false" t="normal">K174+K169+K162</f>
        <v>-297200</v>
      </c>
      <c r="L161" s="69" t="n">
        <f aca="false" ca="false" dt2D="false" dtr="false" t="normal">L174+L169+L162</f>
        <v>90000</v>
      </c>
      <c r="M161" s="69" t="n">
        <f aca="false" ca="false" dt2D="false" dtr="false" t="normal">M174+M169+M162</f>
        <v>0</v>
      </c>
      <c r="N161" s="69" t="n">
        <f aca="false" ca="false" dt2D="false" dtr="false" t="normal">N174+N169+N162</f>
        <v>0</v>
      </c>
      <c r="O161" s="69" t="n">
        <f aca="false" ca="false" dt2D="false" dtr="false" t="normal">O174+O169+O162</f>
        <v>0</v>
      </c>
      <c r="P161" s="69" t="n">
        <f aca="false" ca="false" dt2D="false" dtr="false" t="normal">P174+P169+P162</f>
        <v>0</v>
      </c>
      <c r="Q161" s="69" t="n">
        <f aca="false" ca="false" dt2D="false" dtr="false" t="normal">Q174+Q169+Q162</f>
        <v>600000</v>
      </c>
      <c r="R161" s="69" t="n">
        <f aca="false" ca="false" dt2D="false" dtr="false" t="normal">R174+R169+R162</f>
        <v>0</v>
      </c>
      <c r="S161" s="69" t="n">
        <f aca="false" ca="false" dt2D="false" dtr="false" t="normal">S174+S169+S162</f>
        <v>0</v>
      </c>
      <c r="T161" s="69" t="n">
        <f aca="false" ca="false" dt2D="false" dtr="false" t="normal">T174</f>
        <v>0</v>
      </c>
    </row>
    <row customHeight="true" ht="35.2000007629395" outlineLevel="0" r="162">
      <c r="B162" s="94" t="n"/>
      <c r="C162" s="33" t="s">
        <v>124</v>
      </c>
      <c r="D162" s="124" t="s">
        <v>374</v>
      </c>
      <c r="E162" s="37" t="s">
        <v>24</v>
      </c>
      <c r="F162" s="37" t="s">
        <v>52</v>
      </c>
      <c r="G162" s="80" t="n">
        <v>5100000000</v>
      </c>
      <c r="H162" s="37" t="n"/>
      <c r="I162" s="69" t="n">
        <f aca="false" ca="false" dt2D="false" dtr="false" t="normal">SUM(J162:T162)</f>
        <v>1050000</v>
      </c>
      <c r="K162" s="69" t="n">
        <f aca="false" ca="false" dt2D="false" dtr="false" t="normal">K163+K166</f>
        <v>1050000</v>
      </c>
      <c r="L162" s="69" t="n">
        <f aca="false" ca="false" dt2D="false" dtr="false" t="normal">L163+L166</f>
        <v>0</v>
      </c>
      <c r="M162" s="69" t="n">
        <f aca="false" ca="false" dt2D="false" dtr="false" t="normal">M163+M166</f>
        <v>0</v>
      </c>
      <c r="N162" s="69" t="n">
        <f aca="false" ca="false" dt2D="false" dtr="false" t="normal">N163+N166</f>
        <v>0</v>
      </c>
      <c r="O162" s="69" t="n">
        <f aca="false" ca="false" dt2D="false" dtr="false" t="normal">O163+O166</f>
        <v>0</v>
      </c>
      <c r="P162" s="69" t="n">
        <f aca="false" ca="false" dt2D="false" dtr="false" t="normal">P163+P166</f>
        <v>0</v>
      </c>
      <c r="Q162" s="69" t="n">
        <f aca="false" ca="false" dt2D="false" dtr="false" t="normal">Q163+Q166</f>
        <v>0</v>
      </c>
      <c r="R162" s="69" t="n">
        <f aca="false" ca="false" dt2D="false" dtr="false" t="normal">R163+R166</f>
        <v>0</v>
      </c>
      <c r="S162" s="69" t="n">
        <f aca="false" ca="false" dt2D="false" dtr="false" t="normal">S163+S166</f>
        <v>0</v>
      </c>
      <c r="T162" s="69" t="n"/>
    </row>
    <row customHeight="true" ht="35.2000007629395" outlineLevel="0" r="163">
      <c r="B163" s="94" t="n"/>
      <c r="C163" s="33" t="s">
        <v>129</v>
      </c>
      <c r="D163" s="124" t="s">
        <v>374</v>
      </c>
      <c r="E163" s="37" t="s">
        <v>24</v>
      </c>
      <c r="F163" s="37" t="s">
        <v>52</v>
      </c>
      <c r="G163" s="80" t="s">
        <v>130</v>
      </c>
      <c r="H163" s="37" t="n"/>
      <c r="I163" s="69" t="n">
        <f aca="false" ca="false" dt2D="false" dtr="false" t="normal">SUM(J163:T163)</f>
        <v>750000</v>
      </c>
      <c r="K163" s="69" t="n">
        <f aca="false" ca="false" dt2D="false" dtr="false" t="normal">K164</f>
        <v>750000</v>
      </c>
      <c r="L163" s="69" t="n">
        <f aca="false" ca="false" dt2D="false" dtr="false" t="normal">L164</f>
        <v>0</v>
      </c>
      <c r="M163" s="69" t="n">
        <f aca="false" ca="false" dt2D="false" dtr="false" t="normal">M164</f>
        <v>0</v>
      </c>
      <c r="N163" s="69" t="n">
        <f aca="false" ca="false" dt2D="false" dtr="false" t="normal">N164</f>
        <v>0</v>
      </c>
      <c r="O163" s="69" t="n">
        <f aca="false" ca="false" dt2D="false" dtr="false" t="normal">O164</f>
        <v>0</v>
      </c>
      <c r="P163" s="69" t="n">
        <f aca="false" ca="false" dt2D="false" dtr="false" t="normal">P164</f>
        <v>0</v>
      </c>
      <c r="Q163" s="69" t="n">
        <f aca="false" ca="false" dt2D="false" dtr="false" t="normal">Q164</f>
        <v>0</v>
      </c>
      <c r="R163" s="69" t="n">
        <f aca="false" ca="false" dt2D="false" dtr="false" t="normal">R164</f>
        <v>0</v>
      </c>
      <c r="S163" s="69" t="n">
        <f aca="false" ca="false" dt2D="false" dtr="false" t="normal">S164</f>
        <v>0</v>
      </c>
      <c r="T163" s="69" t="n"/>
    </row>
    <row customHeight="true" ht="35.2000007629395" outlineLevel="0" r="164">
      <c r="B164" s="94" t="n"/>
      <c r="C164" s="33" t="s">
        <v>129</v>
      </c>
      <c r="D164" s="124" t="s">
        <v>374</v>
      </c>
      <c r="E164" s="37" t="s">
        <v>24</v>
      </c>
      <c r="F164" s="37" t="s">
        <v>52</v>
      </c>
      <c r="G164" s="80" t="s">
        <v>131</v>
      </c>
      <c r="H164" s="37" t="n"/>
      <c r="I164" s="69" t="n">
        <f aca="false" ca="false" dt2D="false" dtr="false" t="normal">SUM(J164:T164)</f>
        <v>750000</v>
      </c>
      <c r="K164" s="69" t="n">
        <f aca="false" ca="false" dt2D="false" dtr="false" t="normal">K165</f>
        <v>750000</v>
      </c>
      <c r="L164" s="69" t="n">
        <f aca="false" ca="false" dt2D="false" dtr="false" t="normal">L165</f>
        <v>0</v>
      </c>
      <c r="M164" s="69" t="n">
        <f aca="false" ca="false" dt2D="false" dtr="false" t="normal">M165</f>
        <v>0</v>
      </c>
      <c r="N164" s="69" t="n">
        <f aca="false" ca="false" dt2D="false" dtr="false" t="normal">N165</f>
        <v>0</v>
      </c>
      <c r="O164" s="69" t="n">
        <f aca="false" ca="false" dt2D="false" dtr="false" t="normal">O165</f>
        <v>0</v>
      </c>
      <c r="P164" s="69" t="n">
        <f aca="false" ca="false" dt2D="false" dtr="false" t="normal">P165</f>
        <v>0</v>
      </c>
      <c r="Q164" s="69" t="n">
        <f aca="false" ca="false" dt2D="false" dtr="false" t="normal">Q165</f>
        <v>0</v>
      </c>
      <c r="R164" s="69" t="n">
        <f aca="false" ca="false" dt2D="false" dtr="false" t="normal">R165</f>
        <v>0</v>
      </c>
      <c r="S164" s="69" t="n">
        <f aca="false" ca="false" dt2D="false" dtr="false" t="normal">S165</f>
        <v>0</v>
      </c>
      <c r="T164" s="69" t="n"/>
    </row>
    <row customHeight="true" ht="35.2000007629395" outlineLevel="0" r="165">
      <c r="B165" s="94" t="n"/>
      <c r="C165" s="33" t="s">
        <v>111</v>
      </c>
      <c r="D165" s="124" t="s">
        <v>374</v>
      </c>
      <c r="E165" s="37" t="s">
        <v>24</v>
      </c>
      <c r="F165" s="37" t="s">
        <v>52</v>
      </c>
      <c r="G165" s="80" t="s">
        <v>131</v>
      </c>
      <c r="H165" s="37" t="s">
        <v>112</v>
      </c>
      <c r="I165" s="69" t="n">
        <f aca="false" ca="false" dt2D="false" dtr="false" t="normal">SUM(J165:T165)</f>
        <v>750000</v>
      </c>
      <c r="K165" s="69" t="n">
        <v>750000</v>
      </c>
      <c r="L165" s="69" t="n">
        <v>0</v>
      </c>
      <c r="M165" s="69" t="n">
        <v>0</v>
      </c>
      <c r="N165" s="69" t="n">
        <v>0</v>
      </c>
      <c r="O165" s="69" t="n">
        <v>0</v>
      </c>
      <c r="P165" s="69" t="n">
        <v>0</v>
      </c>
      <c r="Q165" s="69" t="n">
        <v>0</v>
      </c>
      <c r="R165" s="69" t="n">
        <v>0</v>
      </c>
      <c r="S165" s="69" t="n">
        <v>0</v>
      </c>
      <c r="T165" s="69" t="n"/>
    </row>
    <row customHeight="true" ht="51.2000007629395" outlineLevel="0" r="166">
      <c r="B166" s="94" t="n"/>
      <c r="C166" s="33" t="s">
        <v>152</v>
      </c>
      <c r="D166" s="124" t="s">
        <v>374</v>
      </c>
      <c r="E166" s="37" t="s">
        <v>24</v>
      </c>
      <c r="F166" s="37" t="s">
        <v>52</v>
      </c>
      <c r="G166" s="80" t="n">
        <v>5170000000</v>
      </c>
      <c r="H166" s="37" t="n"/>
      <c r="I166" s="69" t="n">
        <f aca="false" ca="false" dt2D="false" dtr="false" t="normal">SUM(J166:T166)</f>
        <v>300000</v>
      </c>
      <c r="K166" s="69" t="n">
        <f aca="false" ca="false" dt2D="false" dtr="false" t="normal">K167</f>
        <v>300000</v>
      </c>
      <c r="L166" s="69" t="n">
        <f aca="false" ca="false" dt2D="false" dtr="false" t="normal">L167</f>
        <v>0</v>
      </c>
      <c r="M166" s="69" t="n">
        <f aca="false" ca="false" dt2D="false" dtr="false" t="normal">M167</f>
        <v>0</v>
      </c>
      <c r="N166" s="69" t="n">
        <f aca="false" ca="false" dt2D="false" dtr="false" t="normal">N167</f>
        <v>0</v>
      </c>
      <c r="O166" s="69" t="n">
        <f aca="false" ca="false" dt2D="false" dtr="false" t="normal">O167</f>
        <v>0</v>
      </c>
      <c r="P166" s="69" t="n">
        <f aca="false" ca="false" dt2D="false" dtr="false" t="normal">P167</f>
        <v>0</v>
      </c>
      <c r="Q166" s="69" t="n">
        <f aca="false" ca="false" dt2D="false" dtr="false" t="normal">Q167</f>
        <v>0</v>
      </c>
      <c r="R166" s="69" t="n">
        <f aca="false" ca="false" dt2D="false" dtr="false" t="normal">R167</f>
        <v>0</v>
      </c>
      <c r="S166" s="69" t="n">
        <f aca="false" ca="false" dt2D="false" dtr="false" t="normal">S167</f>
        <v>0</v>
      </c>
      <c r="T166" s="69" t="n"/>
    </row>
    <row customHeight="true" ht="51.2000007629395" outlineLevel="0" r="167">
      <c r="B167" s="94" t="n"/>
      <c r="C167" s="33" t="s">
        <v>152</v>
      </c>
      <c r="D167" s="124" t="s">
        <v>374</v>
      </c>
      <c r="E167" s="37" t="s">
        <v>24</v>
      </c>
      <c r="F167" s="37" t="s">
        <v>52</v>
      </c>
      <c r="G167" s="80" t="n">
        <v>5170010400</v>
      </c>
      <c r="H167" s="37" t="n"/>
      <c r="I167" s="69" t="n">
        <f aca="false" ca="false" dt2D="false" dtr="false" t="normal">SUM(J167:T167)</f>
        <v>300000</v>
      </c>
      <c r="K167" s="69" t="n">
        <f aca="false" ca="false" dt2D="false" dtr="false" t="normal">K168</f>
        <v>300000</v>
      </c>
      <c r="L167" s="69" t="n">
        <f aca="false" ca="false" dt2D="false" dtr="false" t="normal">L168</f>
        <v>0</v>
      </c>
      <c r="M167" s="69" t="n">
        <f aca="false" ca="false" dt2D="false" dtr="false" t="normal">M168</f>
        <v>0</v>
      </c>
      <c r="N167" s="69" t="n">
        <f aca="false" ca="false" dt2D="false" dtr="false" t="normal">N168</f>
        <v>0</v>
      </c>
      <c r="O167" s="69" t="n">
        <f aca="false" ca="false" dt2D="false" dtr="false" t="normal">O168</f>
        <v>0</v>
      </c>
      <c r="P167" s="69" t="n">
        <f aca="false" ca="false" dt2D="false" dtr="false" t="normal">P168</f>
        <v>0</v>
      </c>
      <c r="Q167" s="69" t="n">
        <f aca="false" ca="false" dt2D="false" dtr="false" t="normal">Q168</f>
        <v>0</v>
      </c>
      <c r="R167" s="69" t="n">
        <f aca="false" ca="false" dt2D="false" dtr="false" t="normal">R168</f>
        <v>0</v>
      </c>
      <c r="S167" s="69" t="n">
        <f aca="false" ca="false" dt2D="false" dtr="false" t="normal">S168</f>
        <v>0</v>
      </c>
      <c r="T167" s="69" t="n"/>
    </row>
    <row customHeight="true" ht="35.2000007629395" outlineLevel="0" r="168">
      <c r="B168" s="94" t="n"/>
      <c r="C168" s="33" t="s">
        <v>111</v>
      </c>
      <c r="D168" s="124" t="s">
        <v>374</v>
      </c>
      <c r="E168" s="37" t="s">
        <v>24</v>
      </c>
      <c r="F168" s="37" t="s">
        <v>52</v>
      </c>
      <c r="G168" s="80" t="n">
        <v>5170010400</v>
      </c>
      <c r="H168" s="37" t="s">
        <v>112</v>
      </c>
      <c r="I168" s="69" t="n">
        <f aca="false" ca="false" dt2D="false" dtr="false" t="normal">SUM(J168:T168)</f>
        <v>300000</v>
      </c>
      <c r="K168" s="69" t="n">
        <v>300000</v>
      </c>
      <c r="L168" s="69" t="n">
        <v>0</v>
      </c>
      <c r="M168" s="69" t="n">
        <v>0</v>
      </c>
      <c r="N168" s="69" t="n">
        <v>0</v>
      </c>
      <c r="O168" s="69" t="n">
        <v>0</v>
      </c>
      <c r="P168" s="69" t="n">
        <v>0</v>
      </c>
      <c r="Q168" s="69" t="n">
        <v>0</v>
      </c>
      <c r="R168" s="69" t="n">
        <v>0</v>
      </c>
      <c r="S168" s="69" t="n">
        <v>0</v>
      </c>
      <c r="T168" s="69" t="n"/>
    </row>
    <row customHeight="true" ht="51.2000007629395" outlineLevel="0" r="169">
      <c r="B169" s="94" t="n"/>
      <c r="C169" s="33" t="s">
        <v>325</v>
      </c>
      <c r="D169" s="124" t="s">
        <v>374</v>
      </c>
      <c r="E169" s="37" t="s">
        <v>24</v>
      </c>
      <c r="F169" s="37" t="s">
        <v>52</v>
      </c>
      <c r="G169" s="80" t="n">
        <v>6900000000</v>
      </c>
      <c r="H169" s="37" t="n"/>
      <c r="I169" s="69" t="n">
        <f aca="false" ca="false" dt2D="false" dtr="false" t="normal">SUM(J169:T169)</f>
        <v>10537400</v>
      </c>
      <c r="J169" s="69" t="n">
        <f aca="false" ca="false" dt2D="false" dtr="false" t="normal">J170</f>
        <v>10028800</v>
      </c>
      <c r="K169" s="69" t="n">
        <f aca="false" ca="false" dt2D="false" dtr="false" t="normal">K170</f>
        <v>508600</v>
      </c>
      <c r="L169" s="69" t="n">
        <f aca="false" ca="false" dt2D="false" dtr="false" t="normal">L170</f>
        <v>0</v>
      </c>
      <c r="M169" s="69" t="n">
        <f aca="false" ca="false" dt2D="false" dtr="false" t="normal">M170</f>
        <v>0</v>
      </c>
      <c r="N169" s="69" t="n">
        <f aca="false" ca="false" dt2D="false" dtr="false" t="normal">N170</f>
        <v>0</v>
      </c>
      <c r="O169" s="69" t="n">
        <f aca="false" ca="false" dt2D="false" dtr="false" t="normal">O170</f>
        <v>0</v>
      </c>
      <c r="P169" s="69" t="n">
        <f aca="false" ca="false" dt2D="false" dtr="false" t="normal">P170</f>
        <v>0</v>
      </c>
      <c r="Q169" s="69" t="n">
        <f aca="false" ca="false" dt2D="false" dtr="false" t="normal">Q170</f>
        <v>0</v>
      </c>
      <c r="R169" s="69" t="n">
        <f aca="false" ca="false" dt2D="false" dtr="false" t="normal">R170</f>
        <v>0</v>
      </c>
      <c r="S169" s="69" t="n">
        <f aca="false" ca="false" dt2D="false" dtr="false" t="normal">S170</f>
        <v>0</v>
      </c>
      <c r="T169" s="69" t="n"/>
    </row>
    <row customHeight="true" ht="35.2000007629395" outlineLevel="0" r="170">
      <c r="B170" s="94" t="n"/>
      <c r="C170" s="33" t="s">
        <v>326</v>
      </c>
      <c r="D170" s="124" t="s">
        <v>374</v>
      </c>
      <c r="E170" s="37" t="s">
        <v>24</v>
      </c>
      <c r="F170" s="37" t="s">
        <v>52</v>
      </c>
      <c r="G170" s="80" t="s">
        <v>327</v>
      </c>
      <c r="H170" s="37" t="n"/>
      <c r="I170" s="69" t="n">
        <f aca="false" ca="false" dt2D="false" dtr="false" t="normal">SUM(J170:T170)</f>
        <v>10537400</v>
      </c>
      <c r="J170" s="69" t="n">
        <f aca="false" ca="false" dt2D="false" dtr="false" t="normal">J171</f>
        <v>10028800</v>
      </c>
      <c r="K170" s="69" t="n">
        <f aca="false" ca="false" dt2D="false" dtr="false" t="normal">K171</f>
        <v>508600</v>
      </c>
      <c r="L170" s="69" t="n">
        <f aca="false" ca="false" dt2D="false" dtr="false" t="normal">L171</f>
        <v>0</v>
      </c>
      <c r="M170" s="69" t="n">
        <f aca="false" ca="false" dt2D="false" dtr="false" t="normal">M171</f>
        <v>0</v>
      </c>
      <c r="N170" s="69" t="n">
        <f aca="false" ca="false" dt2D="false" dtr="false" t="normal">N171</f>
        <v>0</v>
      </c>
      <c r="O170" s="69" t="n">
        <f aca="false" ca="false" dt2D="false" dtr="false" t="normal">O171</f>
        <v>0</v>
      </c>
      <c r="P170" s="69" t="n">
        <f aca="false" ca="false" dt2D="false" dtr="false" t="normal">P171</f>
        <v>0</v>
      </c>
      <c r="Q170" s="69" t="n">
        <f aca="false" ca="false" dt2D="false" dtr="false" t="normal">Q171</f>
        <v>0</v>
      </c>
      <c r="R170" s="69" t="n">
        <f aca="false" ca="false" dt2D="false" dtr="false" t="normal">R171</f>
        <v>0</v>
      </c>
      <c r="S170" s="69" t="n">
        <f aca="false" ca="false" dt2D="false" dtr="false" t="normal">S171</f>
        <v>0</v>
      </c>
      <c r="T170" s="69" t="n"/>
    </row>
    <row customHeight="true" ht="35.2000007629395" outlineLevel="0" r="171">
      <c r="B171" s="94" t="n"/>
      <c r="C171" s="33" t="s">
        <v>111</v>
      </c>
      <c r="D171" s="124" t="s">
        <v>374</v>
      </c>
      <c r="E171" s="37" t="s">
        <v>24</v>
      </c>
      <c r="F171" s="37" t="s">
        <v>52</v>
      </c>
      <c r="G171" s="80" t="s">
        <v>327</v>
      </c>
      <c r="H171" s="37" t="s">
        <v>112</v>
      </c>
      <c r="I171" s="69" t="n">
        <f aca="false" ca="false" dt2D="false" dtr="false" t="normal">SUM(J171:T171)</f>
        <v>10537400</v>
      </c>
      <c r="J171" s="69" t="n">
        <v>10028800</v>
      </c>
      <c r="K171" s="69" t="n">
        <v>508600</v>
      </c>
      <c r="L171" s="69" t="n">
        <v>0</v>
      </c>
      <c r="M171" s="69" t="n">
        <v>0</v>
      </c>
      <c r="N171" s="69" t="n">
        <v>0</v>
      </c>
      <c r="O171" s="69" t="n">
        <v>0</v>
      </c>
      <c r="P171" s="69" t="n">
        <v>0</v>
      </c>
      <c r="Q171" s="69" t="n">
        <v>0</v>
      </c>
      <c r="R171" s="69" t="n">
        <v>0</v>
      </c>
      <c r="S171" s="69" t="n">
        <v>0</v>
      </c>
      <c r="T171" s="69" t="n"/>
    </row>
    <row customHeight="true" hidden="true" ht="35.2000007629395" outlineLevel="0" r="172">
      <c r="B172" s="94" t="n"/>
      <c r="C172" s="33" t="s">
        <v>328</v>
      </c>
      <c r="D172" s="124" t="s">
        <v>374</v>
      </c>
      <c r="E172" s="37" t="s">
        <v>24</v>
      </c>
      <c r="F172" s="37" t="s">
        <v>52</v>
      </c>
      <c r="G172" s="80" t="s">
        <v>329</v>
      </c>
      <c r="H172" s="37" t="n"/>
      <c r="I172" s="69" t="n">
        <f aca="false" ca="false" dt2D="false" dtr="false" t="normal">SUM(J172:T172)</f>
        <v>0</v>
      </c>
      <c r="T172" s="69" t="n"/>
    </row>
    <row customHeight="true" hidden="true" ht="35.2000007629395" outlineLevel="0" r="173">
      <c r="B173" s="94" t="n"/>
      <c r="C173" s="33" t="s">
        <v>111</v>
      </c>
      <c r="D173" s="124" t="s">
        <v>374</v>
      </c>
      <c r="E173" s="37" t="s">
        <v>24</v>
      </c>
      <c r="F173" s="37" t="s">
        <v>52</v>
      </c>
      <c r="G173" s="80" t="s">
        <v>329</v>
      </c>
      <c r="H173" s="37" t="s">
        <v>112</v>
      </c>
      <c r="I173" s="69" t="n">
        <f aca="false" ca="false" dt2D="false" dtr="false" t="normal">SUM(J173:T173)</f>
        <v>0</v>
      </c>
      <c r="T173" s="69" t="n"/>
    </row>
    <row customHeight="true" ht="35.2000007629395" outlineLevel="0" r="174">
      <c r="B174" s="94" t="n"/>
      <c r="C174" s="33" t="s">
        <v>334</v>
      </c>
      <c r="D174" s="124" t="s">
        <v>374</v>
      </c>
      <c r="E174" s="37" t="s">
        <v>24</v>
      </c>
      <c r="F174" s="37" t="s">
        <v>52</v>
      </c>
      <c r="G174" s="80" t="n">
        <v>9900000000</v>
      </c>
      <c r="H174" s="37" t="n"/>
      <c r="I174" s="69" t="n">
        <f aca="false" ca="false" dt2D="false" dtr="false" t="normal">SUM(J174:T174)</f>
        <v>1200000</v>
      </c>
      <c r="J174" s="69" t="n">
        <f aca="false" ca="false" dt2D="false" dtr="false" t="normal">J175</f>
        <v>2365800</v>
      </c>
      <c r="K174" s="69" t="n">
        <f aca="false" ca="false" dt2D="false" dtr="false" t="normal">K175</f>
        <v>-1855800</v>
      </c>
      <c r="L174" s="69" t="n">
        <f aca="false" ca="false" dt2D="false" dtr="false" t="normal">L175</f>
        <v>90000</v>
      </c>
      <c r="M174" s="69" t="n">
        <f aca="false" ca="false" dt2D="false" dtr="false" t="normal">M175</f>
        <v>0</v>
      </c>
      <c r="N174" s="69" t="n">
        <f aca="false" ca="false" dt2D="false" dtr="false" t="normal">N175</f>
        <v>0</v>
      </c>
      <c r="O174" s="69" t="n">
        <f aca="false" ca="false" dt2D="false" dtr="false" t="normal">O175</f>
        <v>0</v>
      </c>
      <c r="P174" s="69" t="n">
        <f aca="false" ca="false" dt2D="false" dtr="false" t="normal">P175</f>
        <v>0</v>
      </c>
      <c r="Q174" s="69" t="n">
        <f aca="false" ca="false" dt2D="false" dtr="false" t="normal">Q175</f>
        <v>600000</v>
      </c>
      <c r="R174" s="69" t="n">
        <f aca="false" ca="false" dt2D="false" dtr="false" t="normal">R175</f>
        <v>0</v>
      </c>
      <c r="S174" s="69" t="n">
        <f aca="false" ca="false" dt2D="false" dtr="false" t="normal">S175</f>
        <v>0</v>
      </c>
      <c r="T174" s="69" t="n">
        <f aca="false" ca="false" dt2D="false" dtr="false" t="normal">T175</f>
        <v>0</v>
      </c>
    </row>
    <row customHeight="true" ht="35.2000007629395" outlineLevel="0" r="175">
      <c r="B175" s="94" t="n"/>
      <c r="C175" s="33" t="s">
        <v>351</v>
      </c>
      <c r="D175" s="124" t="s">
        <v>374</v>
      </c>
      <c r="E175" s="37" t="s">
        <v>24</v>
      </c>
      <c r="F175" s="37" t="s">
        <v>52</v>
      </c>
      <c r="G175" s="80" t="n">
        <v>9960000000</v>
      </c>
      <c r="H175" s="37" t="n"/>
      <c r="I175" s="69" t="n">
        <f aca="false" ca="false" dt2D="false" dtr="false" t="normal">SUM(J175:T175)</f>
        <v>1200000</v>
      </c>
      <c r="J175" s="69" t="n">
        <f aca="false" ca="false" dt2D="false" dtr="false" t="normal">J178+J176</f>
        <v>2365800</v>
      </c>
      <c r="K175" s="69" t="n">
        <f aca="false" ca="false" dt2D="false" dtr="false" t="normal">K178+K180+K176</f>
        <v>-1855800</v>
      </c>
      <c r="L175" s="69" t="n">
        <f aca="false" ca="false" dt2D="false" dtr="false" t="normal">L178+L180+L176</f>
        <v>90000</v>
      </c>
      <c r="M175" s="69" t="n">
        <f aca="false" ca="false" dt2D="false" dtr="false" t="normal">M178+M180+M176</f>
        <v>0</v>
      </c>
      <c r="N175" s="69" t="n">
        <f aca="false" ca="false" dt2D="false" dtr="false" t="normal">N178+N180+N176</f>
        <v>0</v>
      </c>
      <c r="O175" s="69" t="n">
        <f aca="false" ca="false" dt2D="false" dtr="false" t="normal">O178+O180+O176</f>
        <v>0</v>
      </c>
      <c r="P175" s="69" t="n">
        <f aca="false" ca="false" dt2D="false" dtr="false" t="normal">P178+P180+P176</f>
        <v>0</v>
      </c>
      <c r="Q175" s="69" t="n">
        <f aca="false" ca="false" dt2D="false" dtr="false" t="normal">Q178+Q180+Q176</f>
        <v>600000</v>
      </c>
      <c r="R175" s="69" t="n">
        <f aca="false" ca="false" dt2D="false" dtr="false" t="normal">R178+R180+R176</f>
        <v>0</v>
      </c>
      <c r="S175" s="69" t="n">
        <f aca="false" ca="false" dt2D="false" dtr="false" t="normal">S178+S180+S176</f>
        <v>0</v>
      </c>
      <c r="T175" s="69" t="n">
        <f aca="false" ca="false" dt2D="false" dtr="false" t="normal">T178</f>
        <v>0</v>
      </c>
    </row>
    <row customHeight="true" ht="35.2000007629395" outlineLevel="0" r="176">
      <c r="B176" s="94" t="n"/>
      <c r="C176" s="33" t="s">
        <v>352</v>
      </c>
      <c r="D176" s="124" t="s">
        <v>374</v>
      </c>
      <c r="E176" s="37" t="s">
        <v>24</v>
      </c>
      <c r="F176" s="37" t="s">
        <v>52</v>
      </c>
      <c r="G176" s="80" t="n">
        <v>9960010230</v>
      </c>
      <c r="H176" s="37" t="n"/>
      <c r="I176" s="69" t="n">
        <f aca="false" ca="false" dt2D="false" dtr="false" t="normal">SUM(J176:T176)</f>
        <v>1200000</v>
      </c>
      <c r="J176" s="69" t="n">
        <f aca="false" ca="false" dt2D="false" dtr="false" t="normal">J177</f>
        <v>2365800</v>
      </c>
      <c r="K176" s="69" t="n">
        <f aca="false" ca="false" dt2D="false" dtr="false" t="normal">K177</f>
        <v>-2365800</v>
      </c>
      <c r="L176" s="69" t="n">
        <f aca="false" ca="false" dt2D="false" dtr="false" t="normal">L177</f>
        <v>0</v>
      </c>
      <c r="M176" s="69" t="n">
        <f aca="false" ca="false" dt2D="false" dtr="false" t="normal">M177</f>
        <v>0</v>
      </c>
      <c r="N176" s="69" t="n">
        <f aca="false" ca="false" dt2D="false" dtr="false" t="normal">N177</f>
        <v>600000</v>
      </c>
      <c r="O176" s="69" t="n">
        <f aca="false" ca="false" dt2D="false" dtr="false" t="normal">O177</f>
        <v>0</v>
      </c>
      <c r="P176" s="69" t="n">
        <f aca="false" ca="false" dt2D="false" dtr="false" t="normal">P177</f>
        <v>0</v>
      </c>
      <c r="Q176" s="69" t="n">
        <f aca="false" ca="false" dt2D="false" dtr="false" t="normal">Q177</f>
        <v>600000</v>
      </c>
      <c r="R176" s="69" t="n">
        <f aca="false" ca="false" dt2D="false" dtr="false" t="normal">R177</f>
        <v>0</v>
      </c>
      <c r="S176" s="69" t="n">
        <f aca="false" ca="false" dt2D="false" dtr="false" t="normal">S177</f>
        <v>0</v>
      </c>
      <c r="T176" s="69" t="n"/>
    </row>
    <row customHeight="true" ht="35.2000007629395" outlineLevel="0" r="177">
      <c r="B177" s="94" t="n"/>
      <c r="C177" s="33" t="s">
        <v>111</v>
      </c>
      <c r="D177" s="124" t="s">
        <v>374</v>
      </c>
      <c r="E177" s="37" t="s">
        <v>24</v>
      </c>
      <c r="F177" s="37" t="s">
        <v>52</v>
      </c>
      <c r="G177" s="80" t="n">
        <v>9960010230</v>
      </c>
      <c r="H177" s="37" t="s">
        <v>112</v>
      </c>
      <c r="I177" s="69" t="n">
        <f aca="false" ca="false" dt2D="false" dtr="false" t="normal">SUM(J177:T177)</f>
        <v>1200000</v>
      </c>
      <c r="J177" s="69" t="n">
        <v>2365800</v>
      </c>
      <c r="K177" s="69" t="n">
        <v>-2365800</v>
      </c>
      <c r="L177" s="69" t="n">
        <v>0</v>
      </c>
      <c r="M177" s="69" t="n">
        <v>0</v>
      </c>
      <c r="N177" s="69" t="n">
        <v>600000</v>
      </c>
      <c r="O177" s="69" t="n">
        <v>0</v>
      </c>
      <c r="P177" s="69" t="n">
        <v>0</v>
      </c>
      <c r="Q177" s="69" t="n">
        <v>600000</v>
      </c>
      <c r="T177" s="69" t="n"/>
    </row>
    <row customHeight="true" hidden="true" ht="19.3500003814697" outlineLevel="0" r="178">
      <c r="B178" s="94" t="n"/>
      <c r="C178" s="33" t="s">
        <v>353</v>
      </c>
      <c r="D178" s="124" t="s">
        <v>374</v>
      </c>
      <c r="E178" s="37" t="s">
        <v>24</v>
      </c>
      <c r="F178" s="37" t="s">
        <v>52</v>
      </c>
      <c r="G178" s="80" t="n">
        <v>9960010240</v>
      </c>
      <c r="H178" s="37" t="n"/>
      <c r="I178" s="69" t="n">
        <f aca="false" ca="false" dt2D="false" dtr="false" t="normal">SUM(J178:T178)</f>
        <v>0</v>
      </c>
      <c r="J178" s="69" t="n">
        <f aca="false" ca="false" dt2D="false" dtr="false" t="normal">J179</f>
        <v>0</v>
      </c>
      <c r="K178" s="69" t="n">
        <f aca="false" ca="false" dt2D="false" dtr="false" t="normal">K179</f>
        <v>510000</v>
      </c>
      <c r="L178" s="69" t="n">
        <f aca="false" ca="false" dt2D="false" dtr="false" t="normal">L179</f>
        <v>90000</v>
      </c>
      <c r="M178" s="69" t="n">
        <f aca="false" ca="false" dt2D="false" dtr="false" t="normal">M179</f>
        <v>0</v>
      </c>
      <c r="N178" s="69" t="n">
        <f aca="false" ca="false" dt2D="false" dtr="false" t="normal">N179</f>
        <v>-600000</v>
      </c>
      <c r="O178" s="69" t="n">
        <f aca="false" ca="false" dt2D="false" dtr="false" t="normal">O179</f>
        <v>0</v>
      </c>
      <c r="P178" s="69" t="n">
        <f aca="false" ca="false" dt2D="false" dtr="false" t="normal">P179</f>
        <v>0</v>
      </c>
      <c r="Q178" s="69" t="n">
        <f aca="false" ca="false" dt2D="false" dtr="false" t="normal">Q179</f>
        <v>0</v>
      </c>
      <c r="R178" s="69" t="n">
        <f aca="false" ca="false" dt2D="false" dtr="false" t="normal">R179</f>
        <v>0</v>
      </c>
      <c r="S178" s="69" t="n">
        <f aca="false" ca="false" dt2D="false" dtr="false" t="normal">S179</f>
        <v>0</v>
      </c>
      <c r="T178" s="69" t="n">
        <f aca="false" ca="false" dt2D="false" dtr="false" t="normal">T179</f>
        <v>0</v>
      </c>
    </row>
    <row customHeight="true" hidden="true" ht="35.2000007629395" outlineLevel="0" r="179">
      <c r="B179" s="94" t="n"/>
      <c r="C179" s="33" t="s">
        <v>111</v>
      </c>
      <c r="D179" s="124" t="s">
        <v>374</v>
      </c>
      <c r="E179" s="37" t="s">
        <v>24</v>
      </c>
      <c r="F179" s="37" t="s">
        <v>52</v>
      </c>
      <c r="G179" s="80" t="n">
        <v>9960010240</v>
      </c>
      <c r="H179" s="37" t="s">
        <v>112</v>
      </c>
      <c r="I179" s="69" t="n">
        <f aca="false" ca="false" dt2D="false" dtr="false" t="normal">SUM(J179:T179)</f>
        <v>0</v>
      </c>
      <c r="J179" s="69" t="n">
        <v>0</v>
      </c>
      <c r="K179" s="69" t="n">
        <v>510000</v>
      </c>
      <c r="L179" s="69" t="n">
        <v>90000</v>
      </c>
      <c r="M179" s="69" t="n">
        <v>0</v>
      </c>
      <c r="N179" s="69" t="n">
        <v>-600000</v>
      </c>
      <c r="O179" s="69" t="n">
        <v>0</v>
      </c>
      <c r="P179" s="69" t="n">
        <v>0</v>
      </c>
      <c r="Q179" s="69" t="n">
        <v>0</v>
      </c>
      <c r="R179" s="69" t="n">
        <v>0</v>
      </c>
      <c r="S179" s="69" t="n">
        <v>0</v>
      </c>
      <c r="T179" s="69" t="n">
        <v>0</v>
      </c>
    </row>
    <row customHeight="true" hidden="true" ht="35.2000007629395" outlineLevel="0" r="180">
      <c r="B180" s="94" t="n"/>
      <c r="C180" s="33" t="s">
        <v>328</v>
      </c>
      <c r="D180" s="124" t="s">
        <v>374</v>
      </c>
      <c r="E180" s="37" t="s">
        <v>24</v>
      </c>
      <c r="F180" s="37" t="s">
        <v>52</v>
      </c>
      <c r="G180" s="80" t="s">
        <v>354</v>
      </c>
      <c r="H180" s="37" t="n"/>
      <c r="I180" s="69" t="n">
        <f aca="false" ca="false" dt2D="false" dtr="false" t="normal">SUM(J180:T180)</f>
        <v>0</v>
      </c>
      <c r="K180" s="69" t="n">
        <f aca="false" ca="false" dt2D="false" dtr="false" t="normal">K181</f>
        <v>0</v>
      </c>
      <c r="L180" s="69" t="n">
        <f aca="false" ca="false" dt2D="false" dtr="false" t="normal">L181</f>
        <v>0</v>
      </c>
      <c r="M180" s="69" t="n">
        <f aca="false" ca="false" dt2D="false" dtr="false" t="normal">M181</f>
        <v>0</v>
      </c>
      <c r="N180" s="69" t="n">
        <f aca="false" ca="false" dt2D="false" dtr="false" t="normal">N181</f>
        <v>0</v>
      </c>
      <c r="O180" s="69" t="n">
        <f aca="false" ca="false" dt2D="false" dtr="false" t="normal">O181</f>
        <v>0</v>
      </c>
      <c r="P180" s="69" t="n">
        <f aca="false" ca="false" dt2D="false" dtr="false" t="normal">P181</f>
        <v>0</v>
      </c>
      <c r="Q180" s="69" t="n">
        <f aca="false" ca="false" dt2D="false" dtr="false" t="normal">Q181</f>
        <v>0</v>
      </c>
      <c r="R180" s="69" t="n">
        <f aca="false" ca="false" dt2D="false" dtr="false" t="normal">R181</f>
        <v>0</v>
      </c>
      <c r="S180" s="69" t="n">
        <f aca="false" ca="false" dt2D="false" dtr="false" t="normal">S181</f>
        <v>0</v>
      </c>
      <c r="T180" s="69" t="n"/>
    </row>
    <row customHeight="true" hidden="true" ht="35.2000007629395" outlineLevel="0" r="181">
      <c r="B181" s="94" t="n"/>
      <c r="C181" s="33" t="s">
        <v>111</v>
      </c>
      <c r="D181" s="124" t="s">
        <v>374</v>
      </c>
      <c r="E181" s="37" t="s">
        <v>24</v>
      </c>
      <c r="F181" s="37" t="s">
        <v>52</v>
      </c>
      <c r="G181" s="80" t="s">
        <v>354</v>
      </c>
      <c r="H181" s="37" t="s">
        <v>112</v>
      </c>
      <c r="I181" s="69" t="n">
        <f aca="false" ca="false" dt2D="false" dtr="false" t="normal">SUM(J181:T181)</f>
        <v>0</v>
      </c>
      <c r="T181" s="69" t="n"/>
    </row>
    <row outlineLevel="0" r="182">
      <c r="B182" s="94" t="n"/>
      <c r="C182" s="33" t="s">
        <v>54</v>
      </c>
      <c r="D182" s="124" t="s">
        <v>374</v>
      </c>
      <c r="E182" s="37" t="s">
        <v>26</v>
      </c>
      <c r="F182" s="37" t="s">
        <v>89</v>
      </c>
      <c r="G182" s="80" t="n"/>
      <c r="H182" s="37" t="n"/>
      <c r="I182" s="69" t="n">
        <f aca="false" ca="false" dt2D="false" dtr="false" t="normal">SUM(J182:T182)</f>
        <v>270478726.89</v>
      </c>
      <c r="J182" s="69" t="n">
        <f aca="false" ca="false" dt2D="false" dtr="false" t="normal">J198</f>
        <v>161115015</v>
      </c>
      <c r="K182" s="69" t="n">
        <f aca="false" ca="false" dt2D="false" dtr="false" t="normal">K198+K183</f>
        <v>16834485</v>
      </c>
      <c r="L182" s="69" t="n">
        <f aca="false" ca="false" dt2D="false" dtr="false" t="normal">L198+L183</f>
        <v>54458800</v>
      </c>
      <c r="M182" s="69" t="n">
        <f aca="false" ca="false" dt2D="false" dtr="false" t="normal">M198+M183</f>
        <v>7752800</v>
      </c>
      <c r="N182" s="69" t="n">
        <f aca="false" ca="false" dt2D="false" dtr="false" t="normal">N198+N183</f>
        <v>4343460</v>
      </c>
      <c r="O182" s="69" t="n">
        <f aca="false" ca="false" dt2D="false" dtr="false" t="normal">O198+O183</f>
        <v>22000000</v>
      </c>
      <c r="P182" s="69" t="n">
        <f aca="false" ca="false" dt2D="false" dtr="false" t="normal">P198+P183</f>
        <v>494900</v>
      </c>
      <c r="Q182" s="69" t="n">
        <f aca="false" ca="false" dt2D="false" dtr="false" t="normal">Q198+Q183</f>
        <v>-14980633.11</v>
      </c>
      <c r="R182" s="69" t="n">
        <f aca="false" ca="false" dt2D="false" dtr="false" t="normal">R198+R183</f>
        <v>-106200</v>
      </c>
      <c r="S182" s="69" t="n">
        <f aca="false" ca="false" dt2D="false" dtr="false" t="normal">S198+S183</f>
        <v>18566100</v>
      </c>
      <c r="T182" s="69" t="n">
        <f aca="false" ca="false" dt2D="false" dtr="false" t="normal">T198</f>
        <v>0</v>
      </c>
    </row>
    <row outlineLevel="0" r="183">
      <c r="B183" s="94" t="n"/>
      <c r="C183" s="33" t="s">
        <v>55</v>
      </c>
      <c r="D183" s="124" t="s">
        <v>374</v>
      </c>
      <c r="E183" s="37" t="s">
        <v>26</v>
      </c>
      <c r="F183" s="37" t="s">
        <v>17</v>
      </c>
      <c r="G183" s="80" t="n"/>
      <c r="H183" s="37" t="n"/>
      <c r="I183" s="69" t="n">
        <f aca="false" ca="false" dt2D="false" dtr="false" t="normal">SUM(J183:T183)</f>
        <v>13627100</v>
      </c>
      <c r="K183" s="69" t="n">
        <f aca="false" ca="false" dt2D="false" dtr="false" t="normal">K195</f>
        <v>5436900</v>
      </c>
      <c r="L183" s="69" t="n">
        <f aca="false" ca="false" dt2D="false" dtr="false" t="normal">L195</f>
        <v>0</v>
      </c>
      <c r="M183" s="69" t="n">
        <f aca="false" ca="false" dt2D="false" dtr="false" t="normal">M195+M184</f>
        <v>7752800</v>
      </c>
      <c r="N183" s="69" t="n">
        <f aca="false" ca="false" dt2D="false" dtr="false" t="normal">N195+N184</f>
        <v>134000</v>
      </c>
      <c r="O183" s="69" t="n">
        <f aca="false" ca="false" dt2D="false" dtr="false" t="normal">O195+O184</f>
        <v>0</v>
      </c>
      <c r="P183" s="69" t="n">
        <f aca="false" ca="false" dt2D="false" dtr="false" t="normal">P195+P184</f>
        <v>494900</v>
      </c>
      <c r="Q183" s="69" t="n">
        <f aca="false" ca="false" dt2D="false" dtr="false" t="normal">Q195+Q184</f>
        <v>5245400</v>
      </c>
      <c r="R183" s="69" t="n">
        <f aca="false" ca="false" dt2D="false" dtr="false" t="normal">R195+R184</f>
        <v>0</v>
      </c>
      <c r="S183" s="69" t="n">
        <f aca="false" ca="false" dt2D="false" dtr="false" t="normal">S195+S184</f>
        <v>-5436900</v>
      </c>
      <c r="T183" s="69" t="n"/>
    </row>
    <row customHeight="true" ht="35.2000007629395" outlineLevel="0" r="184">
      <c r="B184" s="94" t="n"/>
      <c r="C184" s="33" t="s">
        <v>378</v>
      </c>
      <c r="D184" s="124" t="s">
        <v>374</v>
      </c>
      <c r="E184" s="37" t="s">
        <v>26</v>
      </c>
      <c r="F184" s="37" t="s">
        <v>17</v>
      </c>
      <c r="G184" s="80" t="n">
        <v>6500000000</v>
      </c>
      <c r="H184" s="37" t="n"/>
      <c r="I184" s="69" t="n">
        <f aca="false" ca="false" dt2D="false" dtr="false" t="normal">SUM(J184:T184)</f>
        <v>13627100</v>
      </c>
      <c r="M184" s="69" t="n">
        <f aca="false" ca="false" dt2D="false" dtr="false" t="normal">M185</f>
        <v>7752800</v>
      </c>
      <c r="N184" s="69" t="n">
        <f aca="false" ca="false" dt2D="false" dtr="false" t="normal">N185</f>
        <v>134000</v>
      </c>
      <c r="O184" s="69" t="n">
        <f aca="false" ca="false" dt2D="false" dtr="false" t="normal">O185</f>
        <v>0</v>
      </c>
      <c r="P184" s="69" t="n">
        <f aca="false" ca="false" dt2D="false" dtr="false" t="normal">P185</f>
        <v>494900</v>
      </c>
      <c r="Q184" s="69" t="n">
        <f aca="false" ca="false" dt2D="false" dtr="false" t="normal">Q185</f>
        <v>5245400</v>
      </c>
      <c r="R184" s="69" t="n">
        <f aca="false" ca="false" dt2D="false" dtr="false" t="normal">R185</f>
        <v>0</v>
      </c>
      <c r="S184" s="69" t="n">
        <f aca="false" ca="false" dt2D="false" dtr="false" t="normal">S185</f>
        <v>0</v>
      </c>
      <c r="T184" s="69" t="n"/>
    </row>
    <row outlineLevel="0" r="185">
      <c r="B185" s="94" t="n"/>
      <c r="C185" s="33" t="s">
        <v>278</v>
      </c>
      <c r="D185" s="124" t="s">
        <v>374</v>
      </c>
      <c r="E185" s="37" t="s">
        <v>26</v>
      </c>
      <c r="F185" s="37" t="s">
        <v>17</v>
      </c>
      <c r="G185" s="80" t="n">
        <v>6520000000</v>
      </c>
      <c r="H185" s="37" t="n"/>
      <c r="I185" s="69" t="n">
        <f aca="false" ca="false" dt2D="false" dtr="false" t="normal">SUM(J185:T185)</f>
        <v>13627100</v>
      </c>
      <c r="M185" s="69" t="n">
        <f aca="false" ca="false" dt2D="false" dtr="false" t="normal">M188</f>
        <v>7752800</v>
      </c>
      <c r="N185" s="69" t="n">
        <f aca="false" ca="false" dt2D="false" dtr="false" t="normal">N188+N186</f>
        <v>134000</v>
      </c>
      <c r="O185" s="69" t="n">
        <f aca="false" ca="false" dt2D="false" dtr="false" t="normal">O188+O186</f>
        <v>0</v>
      </c>
      <c r="P185" s="69" t="n">
        <f aca="false" ca="false" dt2D="false" dtr="false" t="normal">P188+P186</f>
        <v>494900</v>
      </c>
      <c r="Q185" s="69" t="n">
        <f aca="false" ca="false" dt2D="false" dtr="false" t="normal">Q188+Q186</f>
        <v>5245400</v>
      </c>
      <c r="R185" s="69" t="n">
        <f aca="false" ca="false" dt2D="false" dtr="false" t="normal">R188+R186</f>
        <v>0</v>
      </c>
      <c r="S185" s="69" t="n">
        <f aca="false" ca="false" dt2D="false" dtr="false" t="normal">S188+S186</f>
        <v>0</v>
      </c>
      <c r="T185" s="69" t="n"/>
    </row>
    <row customHeight="true" ht="35.2000007629395" outlineLevel="0" r="186">
      <c r="B186" s="94" t="n"/>
      <c r="C186" s="33" t="s">
        <v>279</v>
      </c>
      <c r="D186" s="124" t="s">
        <v>374</v>
      </c>
      <c r="E186" s="37" t="s">
        <v>26</v>
      </c>
      <c r="F186" s="37" t="s">
        <v>17</v>
      </c>
      <c r="G186" s="80" t="n">
        <v>6520010840</v>
      </c>
      <c r="H186" s="37" t="n"/>
      <c r="I186" s="69" t="n">
        <f aca="false" ca="false" dt2D="false" dtr="false" t="normal">SUM(J186:T186)</f>
        <v>134000</v>
      </c>
      <c r="N186" s="69" t="n">
        <f aca="false" ca="false" dt2D="false" dtr="false" t="normal">N187</f>
        <v>134000</v>
      </c>
      <c r="O186" s="69" t="n">
        <f aca="false" ca="false" dt2D="false" dtr="false" t="normal">O187</f>
        <v>0</v>
      </c>
      <c r="P186" s="69" t="n">
        <f aca="false" ca="false" dt2D="false" dtr="false" t="normal">P187</f>
        <v>0</v>
      </c>
      <c r="Q186" s="69" t="n">
        <f aca="false" ca="false" dt2D="false" dtr="false" t="normal">Q187</f>
        <v>0</v>
      </c>
      <c r="R186" s="69" t="n">
        <f aca="false" ca="false" dt2D="false" dtr="false" t="normal">R187</f>
        <v>0</v>
      </c>
      <c r="S186" s="69" t="n">
        <f aca="false" ca="false" dt2D="false" dtr="false" t="normal">S187</f>
        <v>0</v>
      </c>
      <c r="T186" s="69" t="n"/>
    </row>
    <row customHeight="true" ht="35.2000007629395" outlineLevel="0" r="187">
      <c r="B187" s="94" t="n"/>
      <c r="C187" s="33" t="s">
        <v>111</v>
      </c>
      <c r="D187" s="124" t="s">
        <v>374</v>
      </c>
      <c r="E187" s="37" t="s">
        <v>26</v>
      </c>
      <c r="F187" s="37" t="s">
        <v>17</v>
      </c>
      <c r="G187" s="80" t="n">
        <v>6520010840</v>
      </c>
      <c r="H187" s="37" t="s">
        <v>112</v>
      </c>
      <c r="I187" s="69" t="n">
        <f aca="false" ca="false" dt2D="false" dtr="false" t="normal">SUM(J187:T187)</f>
        <v>134000</v>
      </c>
      <c r="N187" s="69" t="n">
        <v>134000</v>
      </c>
      <c r="O187" s="69" t="n">
        <v>0</v>
      </c>
      <c r="P187" s="69" t="n">
        <v>0</v>
      </c>
      <c r="Q187" s="69" t="n">
        <v>0</v>
      </c>
      <c r="R187" s="69" t="n">
        <v>0</v>
      </c>
      <c r="S187" s="69" t="n">
        <v>0</v>
      </c>
      <c r="T187" s="69" t="n"/>
    </row>
    <row customHeight="true" ht="35.2000007629395" outlineLevel="0" r="188">
      <c r="B188" s="94" t="n"/>
      <c r="C188" s="33" t="s">
        <v>284</v>
      </c>
      <c r="D188" s="124" t="s">
        <v>374</v>
      </c>
      <c r="E188" s="37" t="s">
        <v>26</v>
      </c>
      <c r="F188" s="37" t="s">
        <v>17</v>
      </c>
      <c r="G188" s="80" t="s">
        <v>285</v>
      </c>
      <c r="H188" s="37" t="n"/>
      <c r="I188" s="69" t="n">
        <f aca="false" ca="false" dt2D="false" dtr="false" t="normal">SUM(J188:T188)</f>
        <v>13493100</v>
      </c>
      <c r="M188" s="69" t="n">
        <f aca="false" ca="false" dt2D="false" dtr="false" t="normal">M189+M191</f>
        <v>7752800</v>
      </c>
      <c r="N188" s="69" t="n">
        <f aca="false" ca="false" dt2D="false" dtr="false" t="normal">N189+N191</f>
        <v>0</v>
      </c>
      <c r="O188" s="69" t="n">
        <f aca="false" ca="false" dt2D="false" dtr="false" t="normal">O189+O191</f>
        <v>0</v>
      </c>
      <c r="P188" s="69" t="n">
        <f aca="false" ca="false" dt2D="false" dtr="false" t="normal">P189+P191+P193</f>
        <v>494900</v>
      </c>
      <c r="Q188" s="69" t="n">
        <f aca="false" ca="false" dt2D="false" dtr="false" t="normal">Q189+Q191+Q193</f>
        <v>5245400</v>
      </c>
      <c r="R188" s="69" t="n">
        <f aca="false" ca="false" dt2D="false" dtr="false" t="normal">R189+R191+R193</f>
        <v>0</v>
      </c>
      <c r="S188" s="69" t="n">
        <f aca="false" ca="false" dt2D="false" dtr="false" t="normal">S189+S191+S193</f>
        <v>0</v>
      </c>
      <c r="T188" s="69" t="n"/>
    </row>
    <row customHeight="true" ht="83.1999969482422" outlineLevel="0" r="189">
      <c r="B189" s="94" t="n"/>
      <c r="C189" s="33" t="s">
        <v>286</v>
      </c>
      <c r="D189" s="124" t="s">
        <v>374</v>
      </c>
      <c r="E189" s="37" t="s">
        <v>26</v>
      </c>
      <c r="F189" s="37" t="s">
        <v>17</v>
      </c>
      <c r="G189" s="80" t="s">
        <v>287</v>
      </c>
      <c r="H189" s="37" t="n"/>
      <c r="I189" s="69" t="n">
        <f aca="false" ca="false" dt2D="false" dtr="false" t="normal">SUM(J189:T189)</f>
        <v>7508900</v>
      </c>
      <c r="M189" s="69" t="n">
        <f aca="false" ca="false" dt2D="false" dtr="false" t="normal">M190</f>
        <v>4589800</v>
      </c>
      <c r="N189" s="69" t="n">
        <f aca="false" ca="false" dt2D="false" dtr="false" t="normal">N190</f>
        <v>0</v>
      </c>
      <c r="O189" s="69" t="n">
        <f aca="false" ca="false" dt2D="false" dtr="false" t="normal">O190</f>
        <v>0</v>
      </c>
      <c r="P189" s="69" t="n">
        <f aca="false" ca="false" dt2D="false" dtr="false" t="normal">P190</f>
        <v>0</v>
      </c>
      <c r="Q189" s="69" t="n">
        <f aca="false" ca="false" dt2D="false" dtr="false" t="normal">Q190</f>
        <v>2919100</v>
      </c>
      <c r="R189" s="69" t="n">
        <f aca="false" ca="false" dt2D="false" dtr="false" t="normal">R190</f>
        <v>0</v>
      </c>
      <c r="S189" s="69" t="n">
        <f aca="false" ca="false" dt2D="false" dtr="false" t="normal">S190</f>
        <v>0</v>
      </c>
      <c r="T189" s="69" t="n"/>
    </row>
    <row outlineLevel="0" r="190">
      <c r="B190" s="94" t="n"/>
      <c r="C190" s="33" t="s">
        <v>115</v>
      </c>
      <c r="D190" s="124" t="s">
        <v>374</v>
      </c>
      <c r="E190" s="37" t="s">
        <v>26</v>
      </c>
      <c r="F190" s="37" t="s">
        <v>17</v>
      </c>
      <c r="G190" s="80" t="s">
        <v>287</v>
      </c>
      <c r="H190" s="37" t="s">
        <v>116</v>
      </c>
      <c r="I190" s="69" t="n">
        <f aca="false" ca="false" dt2D="false" dtr="false" t="normal">SUM(J190:T190)</f>
        <v>7508900</v>
      </c>
      <c r="M190" s="69" t="n">
        <v>4589800</v>
      </c>
      <c r="N190" s="69" t="n">
        <v>0</v>
      </c>
      <c r="O190" s="69" t="n">
        <v>0</v>
      </c>
      <c r="P190" s="69" t="n">
        <v>0</v>
      </c>
      <c r="Q190" s="69" t="n">
        <v>2919100</v>
      </c>
      <c r="T190" s="69" t="n"/>
    </row>
    <row customHeight="true" ht="83.1999969482422" outlineLevel="0" r="191">
      <c r="B191" s="94" t="n"/>
      <c r="C191" s="33" t="s">
        <v>286</v>
      </c>
      <c r="D191" s="124" t="s">
        <v>374</v>
      </c>
      <c r="E191" s="37" t="s">
        <v>26</v>
      </c>
      <c r="F191" s="37" t="s">
        <v>17</v>
      </c>
      <c r="G191" s="80" t="s">
        <v>288</v>
      </c>
      <c r="H191" s="37" t="n"/>
      <c r="I191" s="69" t="n">
        <f aca="false" ca="false" dt2D="false" dtr="false" t="normal">SUM(J191:T191)</f>
        <v>5174600</v>
      </c>
      <c r="M191" s="69" t="n">
        <f aca="false" ca="false" dt2D="false" dtr="false" t="normal">M192</f>
        <v>3163000</v>
      </c>
      <c r="N191" s="69" t="n">
        <f aca="false" ca="false" dt2D="false" dtr="false" t="normal">N192</f>
        <v>0</v>
      </c>
      <c r="O191" s="69" t="n">
        <f aca="false" ca="false" dt2D="false" dtr="false" t="normal">O192</f>
        <v>0</v>
      </c>
      <c r="P191" s="69" t="n">
        <f aca="false" ca="false" dt2D="false" dtr="false" t="normal">P192</f>
        <v>0</v>
      </c>
      <c r="Q191" s="69" t="n">
        <f aca="false" ca="false" dt2D="false" dtr="false" t="normal">Q192</f>
        <v>2011600</v>
      </c>
      <c r="R191" s="69" t="n">
        <f aca="false" ca="false" dt2D="false" dtr="false" t="normal">R192</f>
        <v>0</v>
      </c>
      <c r="S191" s="69" t="n">
        <f aca="false" ca="false" dt2D="false" dtr="false" t="normal">S192</f>
        <v>0</v>
      </c>
      <c r="T191" s="69" t="n"/>
    </row>
    <row outlineLevel="0" r="192">
      <c r="B192" s="94" t="n"/>
      <c r="C192" s="33" t="s">
        <v>115</v>
      </c>
      <c r="D192" s="124" t="s">
        <v>374</v>
      </c>
      <c r="E192" s="37" t="s">
        <v>26</v>
      </c>
      <c r="F192" s="37" t="s">
        <v>17</v>
      </c>
      <c r="G192" s="80" t="s">
        <v>288</v>
      </c>
      <c r="H192" s="37" t="s">
        <v>116</v>
      </c>
      <c r="I192" s="69" t="n">
        <f aca="false" ca="false" dt2D="false" dtr="false" t="normal">SUM(J192:T192)</f>
        <v>5174600</v>
      </c>
      <c r="M192" s="69" t="n">
        <v>3163000</v>
      </c>
      <c r="N192" s="69" t="n">
        <v>0</v>
      </c>
      <c r="O192" s="69" t="n">
        <v>0</v>
      </c>
      <c r="P192" s="69" t="n">
        <v>0</v>
      </c>
      <c r="Q192" s="69" t="n">
        <v>2011600</v>
      </c>
      <c r="T192" s="69" t="n"/>
    </row>
    <row customHeight="true" ht="83.1999969482422" outlineLevel="0" r="193">
      <c r="B193" s="94" t="n"/>
      <c r="C193" s="33" t="s">
        <v>286</v>
      </c>
      <c r="D193" s="124" t="s">
        <v>374</v>
      </c>
      <c r="E193" s="37" t="s">
        <v>26</v>
      </c>
      <c r="F193" s="37" t="s">
        <v>17</v>
      </c>
      <c r="G193" s="80" t="s">
        <v>289</v>
      </c>
      <c r="H193" s="37" t="n"/>
      <c r="I193" s="69" t="n">
        <f aca="false" ca="false" dt2D="false" dtr="false" t="normal">SUM(J193:T193)</f>
        <v>809600</v>
      </c>
      <c r="P193" s="69" t="n">
        <f aca="false" ca="false" dt2D="false" dtr="false" t="normal">P194</f>
        <v>494900</v>
      </c>
      <c r="Q193" s="69" t="n">
        <f aca="false" ca="false" dt2D="false" dtr="false" t="normal">Q194</f>
        <v>314700</v>
      </c>
      <c r="R193" s="69" t="n">
        <f aca="false" ca="false" dt2D="false" dtr="false" t="normal">R194</f>
        <v>0</v>
      </c>
      <c r="S193" s="69" t="n">
        <f aca="false" ca="false" dt2D="false" dtr="false" t="normal">S194</f>
        <v>0</v>
      </c>
      <c r="T193" s="69" t="n"/>
    </row>
    <row outlineLevel="0" r="194">
      <c r="B194" s="94" t="n"/>
      <c r="C194" s="33" t="s">
        <v>115</v>
      </c>
      <c r="D194" s="124" t="s">
        <v>374</v>
      </c>
      <c r="E194" s="37" t="s">
        <v>26</v>
      </c>
      <c r="F194" s="37" t="s">
        <v>17</v>
      </c>
      <c r="G194" s="80" t="s">
        <v>289</v>
      </c>
      <c r="H194" s="37" t="s">
        <v>116</v>
      </c>
      <c r="I194" s="69" t="n">
        <f aca="false" ca="false" dt2D="false" dtr="false" t="normal">SUM(J194:T194)</f>
        <v>809600</v>
      </c>
      <c r="P194" s="69" t="n">
        <v>494900</v>
      </c>
      <c r="Q194" s="69" t="n">
        <v>314700</v>
      </c>
      <c r="T194" s="69" t="n"/>
    </row>
    <row customHeight="true" hidden="true" ht="19.3500003814697" outlineLevel="0" r="195">
      <c r="B195" s="94" t="n"/>
      <c r="C195" s="33" t="s">
        <v>323</v>
      </c>
      <c r="D195" s="124" t="s">
        <v>374</v>
      </c>
      <c r="E195" s="37" t="s">
        <v>26</v>
      </c>
      <c r="F195" s="37" t="s">
        <v>17</v>
      </c>
      <c r="G195" s="80" t="n">
        <v>6700000000</v>
      </c>
      <c r="H195" s="37" t="n"/>
      <c r="I195" s="69" t="n">
        <f aca="false" ca="false" dt2D="false" dtr="false" t="normal">SUM(J195:T195)</f>
        <v>0</v>
      </c>
      <c r="K195" s="69" t="n">
        <f aca="false" ca="false" dt2D="false" dtr="false" t="normal">K196</f>
        <v>5436900</v>
      </c>
      <c r="L195" s="69" t="n">
        <f aca="false" ca="false" dt2D="false" dtr="false" t="normal">L196</f>
        <v>0</v>
      </c>
      <c r="M195" s="69" t="n">
        <f aca="false" ca="false" dt2D="false" dtr="false" t="normal">M196</f>
        <v>0</v>
      </c>
      <c r="N195" s="69" t="n">
        <f aca="false" ca="false" dt2D="false" dtr="false" t="normal">N196</f>
        <v>0</v>
      </c>
      <c r="O195" s="69" t="n">
        <f aca="false" ca="false" dt2D="false" dtr="false" t="normal">O196</f>
        <v>0</v>
      </c>
      <c r="P195" s="69" t="n">
        <f aca="false" ca="false" dt2D="false" dtr="false" t="normal">P196</f>
        <v>0</v>
      </c>
      <c r="Q195" s="69" t="n">
        <f aca="false" ca="false" dt2D="false" dtr="false" t="normal">Q196</f>
        <v>0</v>
      </c>
      <c r="R195" s="69" t="n">
        <f aca="false" ca="false" dt2D="false" dtr="false" t="normal">R196</f>
        <v>0</v>
      </c>
      <c r="S195" s="69" t="n">
        <f aca="false" ca="false" dt2D="false" dtr="false" t="normal">S196</f>
        <v>-5436900</v>
      </c>
      <c r="T195" s="69" t="n"/>
    </row>
    <row customHeight="true" hidden="true" ht="51.2000007629395" outlineLevel="0" r="196">
      <c r="B196" s="94" t="n"/>
      <c r="C196" s="33" t="s">
        <v>324</v>
      </c>
      <c r="D196" s="124" t="s">
        <v>374</v>
      </c>
      <c r="E196" s="37" t="s">
        <v>26</v>
      </c>
      <c r="F196" s="37" t="s">
        <v>17</v>
      </c>
      <c r="G196" s="80" t="n">
        <v>6700010940</v>
      </c>
      <c r="H196" s="37" t="n"/>
      <c r="I196" s="69" t="n">
        <f aca="false" ca="false" dt2D="false" dtr="false" t="normal">SUM(J196:T196)</f>
        <v>0</v>
      </c>
      <c r="K196" s="69" t="n">
        <f aca="false" ca="false" dt2D="false" dtr="false" t="normal">K197</f>
        <v>5436900</v>
      </c>
      <c r="L196" s="69" t="n">
        <f aca="false" ca="false" dt2D="false" dtr="false" t="normal">L197</f>
        <v>0</v>
      </c>
      <c r="M196" s="69" t="n">
        <f aca="false" ca="false" dt2D="false" dtr="false" t="normal">M197</f>
        <v>0</v>
      </c>
      <c r="N196" s="69" t="n">
        <f aca="false" ca="false" dt2D="false" dtr="false" t="normal">N197</f>
        <v>0</v>
      </c>
      <c r="O196" s="69" t="n">
        <f aca="false" ca="false" dt2D="false" dtr="false" t="normal">O197</f>
        <v>0</v>
      </c>
      <c r="P196" s="69" t="n">
        <f aca="false" ca="false" dt2D="false" dtr="false" t="normal">P197</f>
        <v>0</v>
      </c>
      <c r="Q196" s="69" t="n">
        <f aca="false" ca="false" dt2D="false" dtr="false" t="normal">Q197</f>
        <v>0</v>
      </c>
      <c r="R196" s="69" t="n">
        <f aca="false" ca="false" dt2D="false" dtr="false" t="normal">R197</f>
        <v>0</v>
      </c>
      <c r="S196" s="69" t="n">
        <f aca="false" ca="false" dt2D="false" dtr="false" t="normal">S197</f>
        <v>-5436900</v>
      </c>
      <c r="T196" s="69" t="n"/>
    </row>
    <row customHeight="true" hidden="true" ht="35.2000007629395" outlineLevel="0" r="197">
      <c r="B197" s="94" t="n"/>
      <c r="C197" s="33" t="s">
        <v>111</v>
      </c>
      <c r="D197" s="124" t="s">
        <v>374</v>
      </c>
      <c r="E197" s="37" t="s">
        <v>26</v>
      </c>
      <c r="F197" s="37" t="s">
        <v>17</v>
      </c>
      <c r="G197" s="80" t="n">
        <v>6700010940</v>
      </c>
      <c r="H197" s="37" t="s">
        <v>112</v>
      </c>
      <c r="I197" s="69" t="n">
        <f aca="false" ca="false" dt2D="false" dtr="false" t="normal">SUM(J197:T197)</f>
        <v>0</v>
      </c>
      <c r="K197" s="69" t="n">
        <v>5436900</v>
      </c>
      <c r="L197" s="69" t="n">
        <v>0</v>
      </c>
      <c r="M197" s="69" t="n">
        <v>0</v>
      </c>
      <c r="N197" s="69" t="n">
        <v>0</v>
      </c>
      <c r="O197" s="69" t="n">
        <v>0</v>
      </c>
      <c r="P197" s="69" t="n">
        <v>0</v>
      </c>
      <c r="Q197" s="69" t="n">
        <v>0</v>
      </c>
      <c r="R197" s="69" t="n">
        <v>0</v>
      </c>
      <c r="S197" s="69" t="n">
        <v>-5436900</v>
      </c>
      <c r="T197" s="69" t="n"/>
    </row>
    <row outlineLevel="0" r="198">
      <c r="B198" s="94" t="n"/>
      <c r="C198" s="33" t="s">
        <v>56</v>
      </c>
      <c r="D198" s="124" t="s">
        <v>374</v>
      </c>
      <c r="E198" s="37" t="s">
        <v>26</v>
      </c>
      <c r="F198" s="37" t="s">
        <v>19</v>
      </c>
      <c r="G198" s="80" t="n"/>
      <c r="H198" s="37" t="n"/>
      <c r="I198" s="69" t="n">
        <f aca="false" ca="false" dt2D="false" dtr="false" t="normal">SUM(J198:T198)</f>
        <v>256851626.89</v>
      </c>
      <c r="J198" s="69" t="n">
        <f aca="false" ca="false" dt2D="false" dtr="false" t="normal">J209</f>
        <v>161115015</v>
      </c>
      <c r="K198" s="69" t="n">
        <f aca="false" ca="false" dt2D="false" dtr="false" t="normal">K209+K199</f>
        <v>11397585</v>
      </c>
      <c r="L198" s="69" t="n">
        <f aca="false" ca="false" dt2D="false" dtr="false" t="normal">L209+L199</f>
        <v>54458800</v>
      </c>
      <c r="M198" s="69" t="n">
        <f aca="false" ca="false" dt2D="false" dtr="false" t="normal">M209+M199</f>
        <v>0</v>
      </c>
      <c r="N198" s="69" t="n">
        <f aca="false" ca="false" dt2D="false" dtr="false" t="normal">N209+N199+N232</f>
        <v>4209460</v>
      </c>
      <c r="O198" s="69" t="n">
        <f aca="false" ca="false" dt2D="false" dtr="false" t="normal">O209+O199+O232</f>
        <v>22000000</v>
      </c>
      <c r="P198" s="69" t="n">
        <f aca="false" ca="false" dt2D="false" dtr="false" t="normal">P209+P199+P232</f>
        <v>0</v>
      </c>
      <c r="Q198" s="69" t="n">
        <f aca="false" ca="false" dt2D="false" dtr="false" t="normal">Q209+Q199+Q232</f>
        <v>-20226033.11</v>
      </c>
      <c r="R198" s="69" t="n">
        <f aca="false" ca="false" dt2D="false" dtr="false" t="normal">R209+R199+R232</f>
        <v>-106200</v>
      </c>
      <c r="S198" s="69" t="n">
        <f aca="false" ca="false" dt2D="false" dtr="false" t="normal">S209+S199+S232</f>
        <v>24003000</v>
      </c>
      <c r="T198" s="69" t="n">
        <f aca="false" ca="false" dt2D="false" dtr="false" t="normal">T209</f>
        <v>0</v>
      </c>
    </row>
    <row customHeight="true" ht="35.2000007629395" outlineLevel="0" r="199">
      <c r="B199" s="94" t="n"/>
      <c r="C199" s="33" t="s">
        <v>124</v>
      </c>
      <c r="D199" s="124" t="s">
        <v>374</v>
      </c>
      <c r="E199" s="37" t="s">
        <v>26</v>
      </c>
      <c r="F199" s="37" t="s">
        <v>19</v>
      </c>
      <c r="G199" s="80" t="n">
        <v>5100000000</v>
      </c>
      <c r="H199" s="37" t="n"/>
      <c r="I199" s="69" t="n">
        <f aca="false" ca="false" dt2D="false" dtr="false" t="normal">SUM(J199:T199)</f>
        <v>59047366.89</v>
      </c>
      <c r="K199" s="69" t="n">
        <f aca="false" ca="false" dt2D="false" dtr="false" t="normal">K200+K202</f>
        <v>21787400</v>
      </c>
      <c r="L199" s="69" t="n">
        <f aca="false" ca="false" dt2D="false" dtr="false" t="normal">L200+L202</f>
        <v>0</v>
      </c>
      <c r="M199" s="69" t="n">
        <f aca="false" ca="false" dt2D="false" dtr="false" t="normal">M200+M202</f>
        <v>0</v>
      </c>
      <c r="N199" s="69" t="n">
        <f aca="false" ca="false" dt2D="false" dtr="false" t="normal">N200+N202</f>
        <v>0</v>
      </c>
      <c r="O199" s="69" t="n">
        <f aca="false" ca="false" dt2D="false" dtr="false" t="normal">O200+O202</f>
        <v>0</v>
      </c>
      <c r="P199" s="69" t="n">
        <f aca="false" ca="false" dt2D="false" dtr="false" t="normal">P200+P202</f>
        <v>0</v>
      </c>
      <c r="Q199" s="69" t="n">
        <f aca="false" ca="false" dt2D="false" dtr="false" t="normal">Q200+Q202</f>
        <v>13259966.89</v>
      </c>
      <c r="R199" s="69" t="n">
        <f aca="false" ca="false" dt2D="false" dtr="false" t="normal">R200+R202</f>
        <v>0</v>
      </c>
      <c r="S199" s="69" t="n">
        <f aca="false" ca="false" dt2D="false" dtr="false" t="normal">S200+S202</f>
        <v>24000000</v>
      </c>
      <c r="T199" s="69" t="n"/>
    </row>
    <row customHeight="true" hidden="true" ht="35.2000007629395" outlineLevel="0" r="200">
      <c r="B200" s="94" t="n"/>
      <c r="C200" s="33" t="s">
        <v>126</v>
      </c>
      <c r="D200" s="124" t="s">
        <v>374</v>
      </c>
      <c r="E200" s="37" t="s">
        <v>26</v>
      </c>
      <c r="F200" s="37" t="s">
        <v>19</v>
      </c>
      <c r="G200" s="80" t="n">
        <v>5100010860</v>
      </c>
      <c r="H200" s="37" t="n"/>
      <c r="I200" s="69" t="n">
        <f aca="false" ca="false" dt2D="false" dtr="false" t="normal">SUM(J200:T200)</f>
        <v>0</v>
      </c>
      <c r="K200" s="69" t="n">
        <f aca="false" ca="false" dt2D="false" dtr="false" t="normal">K201</f>
        <v>17903000</v>
      </c>
      <c r="L200" s="69" t="n">
        <f aca="false" ca="false" dt2D="false" dtr="false" t="normal">L201</f>
        <v>-17903000</v>
      </c>
      <c r="M200" s="69" t="n">
        <f aca="false" ca="false" dt2D="false" dtr="false" t="normal">M201</f>
        <v>0</v>
      </c>
      <c r="N200" s="69" t="n">
        <f aca="false" ca="false" dt2D="false" dtr="false" t="normal">N201</f>
        <v>0</v>
      </c>
      <c r="O200" s="69" t="n">
        <f aca="false" ca="false" dt2D="false" dtr="false" t="normal">O201</f>
        <v>0</v>
      </c>
      <c r="P200" s="69" t="n">
        <f aca="false" ca="false" dt2D="false" dtr="false" t="normal">P201</f>
        <v>0</v>
      </c>
      <c r="Q200" s="69" t="n">
        <f aca="false" ca="false" dt2D="false" dtr="false" t="normal">Q201</f>
        <v>0</v>
      </c>
      <c r="R200" s="69" t="n">
        <f aca="false" ca="false" dt2D="false" dtr="false" t="normal">R201</f>
        <v>0</v>
      </c>
      <c r="S200" s="69" t="n">
        <f aca="false" ca="false" dt2D="false" dtr="false" t="normal">S201</f>
        <v>0</v>
      </c>
      <c r="T200" s="69" t="n"/>
    </row>
    <row customHeight="true" hidden="true" ht="35.2000007629395" outlineLevel="0" r="201">
      <c r="B201" s="94" t="n"/>
      <c r="C201" s="33" t="s">
        <v>127</v>
      </c>
      <c r="D201" s="124" t="s">
        <v>374</v>
      </c>
      <c r="E201" s="37" t="s">
        <v>26</v>
      </c>
      <c r="F201" s="37" t="s">
        <v>19</v>
      </c>
      <c r="G201" s="80" t="n">
        <v>5100010860</v>
      </c>
      <c r="H201" s="37" t="s">
        <v>128</v>
      </c>
      <c r="I201" s="69" t="n">
        <f aca="false" ca="false" dt2D="false" dtr="false" t="normal">SUM(J201:T201)</f>
        <v>0</v>
      </c>
      <c r="K201" s="69" t="n">
        <v>17903000</v>
      </c>
      <c r="L201" s="69" t="n">
        <v>-17903000</v>
      </c>
      <c r="M201" s="69" t="n">
        <v>0</v>
      </c>
      <c r="N201" s="69" t="n">
        <v>0</v>
      </c>
      <c r="O201" s="69" t="n">
        <v>0</v>
      </c>
      <c r="P201" s="69" t="n">
        <v>0</v>
      </c>
      <c r="Q201" s="69" t="n">
        <v>0</v>
      </c>
      <c r="R201" s="69" t="n">
        <v>0</v>
      </c>
      <c r="S201" s="69" t="n">
        <v>0</v>
      </c>
      <c r="T201" s="69" t="n"/>
    </row>
    <row customHeight="true" ht="35.2000007629395" outlineLevel="0" r="202">
      <c r="B202" s="94" t="n"/>
      <c r="C202" s="33" t="s">
        <v>144</v>
      </c>
      <c r="D202" s="124" t="s">
        <v>374</v>
      </c>
      <c r="E202" s="37" t="s">
        <v>26</v>
      </c>
      <c r="F202" s="37" t="s">
        <v>19</v>
      </c>
      <c r="G202" s="80" t="n">
        <v>5150000000</v>
      </c>
      <c r="H202" s="37" t="n"/>
      <c r="I202" s="69" t="n">
        <f aca="false" ca="false" dt2D="false" dtr="false" t="normal">SUM(J202:T202)</f>
        <v>59047366.89</v>
      </c>
      <c r="K202" s="69" t="n">
        <f aca="false" ca="false" dt2D="false" dtr="false" t="normal">K203</f>
        <v>3884400</v>
      </c>
      <c r="L202" s="69" t="n">
        <f aca="false" ca="false" dt2D="false" dtr="false" t="normal">L203</f>
        <v>17903000</v>
      </c>
      <c r="M202" s="69" t="n">
        <f aca="false" ca="false" dt2D="false" dtr="false" t="normal">M203</f>
        <v>0</v>
      </c>
      <c r="N202" s="69" t="n">
        <f aca="false" ca="false" dt2D="false" dtr="false" t="normal">N203</f>
        <v>0</v>
      </c>
      <c r="O202" s="69" t="n">
        <f aca="false" ca="false" dt2D="false" dtr="false" t="normal">O203</f>
        <v>0</v>
      </c>
      <c r="P202" s="69" t="n">
        <f aca="false" ca="false" dt2D="false" dtr="false" t="normal">P203+P207</f>
        <v>0</v>
      </c>
      <c r="Q202" s="69" t="n">
        <f aca="false" ca="false" dt2D="false" dtr="false" t="normal">Q203+Q207</f>
        <v>13259966.89</v>
      </c>
      <c r="R202" s="69" t="n">
        <f aca="false" ca="false" dt2D="false" dtr="false" t="normal">R203+R207</f>
        <v>0</v>
      </c>
      <c r="S202" s="69" t="n">
        <f aca="false" ca="false" dt2D="false" dtr="false" t="normal">S203+S207</f>
        <v>24000000</v>
      </c>
      <c r="T202" s="69" t="n"/>
    </row>
    <row customHeight="true" ht="35.2000007629395" outlineLevel="0" r="203">
      <c r="B203" s="94" t="n"/>
      <c r="C203" s="33" t="s">
        <v>144</v>
      </c>
      <c r="D203" s="124" t="s">
        <v>374</v>
      </c>
      <c r="E203" s="37" t="s">
        <v>26</v>
      </c>
      <c r="F203" s="37" t="s">
        <v>19</v>
      </c>
      <c r="G203" s="80" t="s">
        <v>145</v>
      </c>
      <c r="H203" s="37" t="n"/>
      <c r="I203" s="69" t="n">
        <f aca="false" ca="false" dt2D="false" dtr="false" t="normal">SUM(J203:T203)</f>
        <v>49771566.89</v>
      </c>
      <c r="K203" s="69" t="n">
        <f aca="false" ca="false" dt2D="false" dtr="false" t="normal">K204</f>
        <v>3884400</v>
      </c>
      <c r="L203" s="69" t="n">
        <f aca="false" ca="false" dt2D="false" dtr="false" t="normal">L204+L205</f>
        <v>17903000</v>
      </c>
      <c r="M203" s="69" t="n">
        <f aca="false" ca="false" dt2D="false" dtr="false" t="normal">M204+M205+M206</f>
        <v>0</v>
      </c>
      <c r="N203" s="69" t="n">
        <f aca="false" ca="false" dt2D="false" dtr="false" t="normal">N204+N205+N206</f>
        <v>0</v>
      </c>
      <c r="O203" s="69" t="n">
        <f aca="false" ca="false" dt2D="false" dtr="false" t="normal">O204+O205+O206</f>
        <v>0</v>
      </c>
      <c r="P203" s="69" t="n">
        <f aca="false" ca="false" dt2D="false" dtr="false" t="normal">P204+P205+P206</f>
        <v>-556600</v>
      </c>
      <c r="Q203" s="69" t="n">
        <f aca="false" ca="false" dt2D="false" dtr="false" t="normal">Q204+Q205+Q206</f>
        <v>4540766.89</v>
      </c>
      <c r="R203" s="69" t="n">
        <f aca="false" ca="false" dt2D="false" dtr="false" t="normal">R204+R205+R206</f>
        <v>0</v>
      </c>
      <c r="S203" s="69" t="n">
        <f aca="false" ca="false" dt2D="false" dtr="false" t="normal">S204+S205+S206</f>
        <v>24000000</v>
      </c>
      <c r="T203" s="69" t="n"/>
    </row>
    <row customHeight="true" ht="35.2000007629395" outlineLevel="0" r="204">
      <c r="B204" s="94" t="n"/>
      <c r="C204" s="33" t="s">
        <v>111</v>
      </c>
      <c r="D204" s="124" t="s">
        <v>374</v>
      </c>
      <c r="E204" s="37" t="s">
        <v>26</v>
      </c>
      <c r="F204" s="37" t="s">
        <v>19</v>
      </c>
      <c r="G204" s="80" t="s">
        <v>145</v>
      </c>
      <c r="H204" s="37" t="s">
        <v>112</v>
      </c>
      <c r="I204" s="69" t="n">
        <f aca="false" ca="false" dt2D="false" dtr="false" t="normal">SUM(J204:T204)</f>
        <v>1116261</v>
      </c>
      <c r="K204" s="69" t="n">
        <v>3884400</v>
      </c>
      <c r="L204" s="69" t="n">
        <v>0</v>
      </c>
      <c r="M204" s="69" t="n">
        <v>-2768139</v>
      </c>
      <c r="N204" s="69" t="n">
        <v>0</v>
      </c>
      <c r="O204" s="69" t="n">
        <v>0</v>
      </c>
      <c r="P204" s="69" t="n">
        <v>0</v>
      </c>
      <c r="Q204" s="69" t="n">
        <v>0</v>
      </c>
      <c r="R204" s="69" t="n">
        <v>0</v>
      </c>
      <c r="S204" s="69" t="n">
        <v>0</v>
      </c>
      <c r="T204" s="69" t="n"/>
    </row>
    <row customHeight="true" ht="35.2000007629395" outlineLevel="0" r="205">
      <c r="B205" s="94" t="n"/>
      <c r="C205" s="33" t="s">
        <v>127</v>
      </c>
      <c r="D205" s="124" t="s">
        <v>374</v>
      </c>
      <c r="E205" s="37" t="s">
        <v>26</v>
      </c>
      <c r="F205" s="37" t="s">
        <v>19</v>
      </c>
      <c r="G205" s="80" t="s">
        <v>145</v>
      </c>
      <c r="H205" s="37" t="s">
        <v>128</v>
      </c>
      <c r="I205" s="69" t="n">
        <f aca="false" ca="false" dt2D="false" dtr="false" t="normal">SUM(J205:T205)</f>
        <v>45887166.89</v>
      </c>
      <c r="L205" s="69" t="n">
        <v>17903000</v>
      </c>
      <c r="M205" s="69" t="n">
        <v>0</v>
      </c>
      <c r="N205" s="69" t="n">
        <v>0</v>
      </c>
      <c r="O205" s="69" t="n">
        <v>0</v>
      </c>
      <c r="P205" s="69" t="n">
        <v>-556600</v>
      </c>
      <c r="Q205" s="69" t="n">
        <v>4540766.89</v>
      </c>
      <c r="S205" s="69" t="n">
        <v>24000000</v>
      </c>
      <c r="T205" s="69" t="n"/>
    </row>
    <row customHeight="true" ht="35.2000007629395" outlineLevel="0" r="206">
      <c r="B206" s="94" t="n"/>
      <c r="C206" s="33" t="s">
        <v>146</v>
      </c>
      <c r="D206" s="124" t="s">
        <v>374</v>
      </c>
      <c r="E206" s="37" t="s">
        <v>26</v>
      </c>
      <c r="F206" s="37" t="s">
        <v>19</v>
      </c>
      <c r="G206" s="80" t="s">
        <v>145</v>
      </c>
      <c r="H206" s="37" t="s">
        <v>147</v>
      </c>
      <c r="I206" s="69" t="n">
        <f aca="false" ca="false" dt2D="false" dtr="false" t="normal">SUM(J206:T206)</f>
        <v>2768139</v>
      </c>
      <c r="M206" s="69" t="n">
        <v>2768139</v>
      </c>
      <c r="N206" s="69" t="n">
        <v>0</v>
      </c>
      <c r="O206" s="69" t="n">
        <v>0</v>
      </c>
      <c r="P206" s="69" t="n">
        <v>0</v>
      </c>
      <c r="Q206" s="69" t="n">
        <v>0</v>
      </c>
      <c r="R206" s="69" t="n">
        <v>0</v>
      </c>
      <c r="S206" s="69" t="n">
        <v>0</v>
      </c>
      <c r="T206" s="69" t="n"/>
    </row>
    <row customHeight="true" ht="67.1999969482422" outlineLevel="0" r="207">
      <c r="B207" s="94" t="n"/>
      <c r="C207" s="33" t="s">
        <v>148</v>
      </c>
      <c r="D207" s="124" t="s">
        <v>374</v>
      </c>
      <c r="E207" s="37" t="s">
        <v>26</v>
      </c>
      <c r="F207" s="37" t="s">
        <v>19</v>
      </c>
      <c r="G207" s="80" t="s">
        <v>149</v>
      </c>
      <c r="H207" s="37" t="n"/>
      <c r="I207" s="69" t="n">
        <f aca="false" ca="false" dt2D="false" dtr="false" t="normal">SUM(J207:T207)</f>
        <v>9275800</v>
      </c>
      <c r="P207" s="69" t="n">
        <f aca="false" ca="false" dt2D="false" dtr="false" t="normal">P208</f>
        <v>556600</v>
      </c>
      <c r="Q207" s="69" t="n">
        <f aca="false" ca="false" dt2D="false" dtr="false" t="normal">Q208</f>
        <v>8719200</v>
      </c>
      <c r="R207" s="69" t="n">
        <f aca="false" ca="false" dt2D="false" dtr="false" t="normal">R208</f>
        <v>0</v>
      </c>
      <c r="S207" s="69" t="n">
        <f aca="false" ca="false" dt2D="false" dtr="false" t="normal">S208</f>
        <v>0</v>
      </c>
      <c r="T207" s="69" t="n"/>
    </row>
    <row customHeight="true" ht="35.2000007629395" outlineLevel="0" r="208">
      <c r="B208" s="94" t="n"/>
      <c r="C208" s="33" t="s">
        <v>127</v>
      </c>
      <c r="D208" s="124" t="s">
        <v>374</v>
      </c>
      <c r="E208" s="37" t="s">
        <v>26</v>
      </c>
      <c r="F208" s="37" t="s">
        <v>19</v>
      </c>
      <c r="G208" s="80" t="s">
        <v>149</v>
      </c>
      <c r="H208" s="37" t="s">
        <v>128</v>
      </c>
      <c r="I208" s="69" t="n">
        <f aca="false" ca="false" dt2D="false" dtr="false" t="normal">SUM(J208:T208)</f>
        <v>9275800</v>
      </c>
      <c r="P208" s="69" t="n">
        <v>556600</v>
      </c>
      <c r="Q208" s="69" t="n">
        <v>8719200</v>
      </c>
      <c r="T208" s="69" t="n"/>
    </row>
    <row customHeight="true" ht="35.2000007629395" outlineLevel="0" r="209">
      <c r="B209" s="94" t="n"/>
      <c r="C209" s="33" t="s">
        <v>270</v>
      </c>
      <c r="D209" s="124" t="s">
        <v>374</v>
      </c>
      <c r="E209" s="37" t="s">
        <v>26</v>
      </c>
      <c r="F209" s="37" t="s">
        <v>19</v>
      </c>
      <c r="G209" s="80" t="n">
        <v>6500000000</v>
      </c>
      <c r="H209" s="37" t="n"/>
      <c r="I209" s="69" t="n">
        <f aca="false" ca="false" dt2D="false" dtr="false" t="normal">SUM(J209:T209)</f>
        <v>197662400</v>
      </c>
      <c r="J209" s="69" t="n">
        <f aca="false" ca="false" dt2D="false" dtr="false" t="normal">J225+J210</f>
        <v>161115015</v>
      </c>
      <c r="K209" s="69" t="n">
        <f aca="false" ca="false" dt2D="false" dtr="false" t="normal">K225+K210</f>
        <v>-10389815</v>
      </c>
      <c r="L209" s="69" t="n">
        <f aca="false" ca="false" dt2D="false" dtr="false" t="normal">L225+L210</f>
        <v>54458800</v>
      </c>
      <c r="M209" s="69" t="n">
        <f aca="false" ca="false" dt2D="false" dtr="false" t="normal">M225+M210</f>
        <v>0</v>
      </c>
      <c r="N209" s="69" t="n">
        <f aca="false" ca="false" dt2D="false" dtr="false" t="normal">N225+N210</f>
        <v>4067600</v>
      </c>
      <c r="O209" s="69" t="n">
        <f aca="false" ca="false" dt2D="false" dtr="false" t="normal">O225+O210</f>
        <v>22000000</v>
      </c>
      <c r="P209" s="69" t="n">
        <f aca="false" ca="false" dt2D="false" dtr="false" t="normal">P225+P210</f>
        <v>0</v>
      </c>
      <c r="Q209" s="69" t="n">
        <f aca="false" ca="false" dt2D="false" dtr="false" t="normal">Q225+Q210</f>
        <v>-33486000</v>
      </c>
      <c r="R209" s="69" t="n">
        <f aca="false" ca="false" dt2D="false" dtr="false" t="normal">R225+R210</f>
        <v>-106200</v>
      </c>
      <c r="S209" s="69" t="n">
        <f aca="false" ca="false" dt2D="false" dtr="false" t="normal">S225+S210</f>
        <v>3000</v>
      </c>
      <c r="T209" s="69" t="n">
        <f aca="false" ca="false" dt2D="false" dtr="false" t="normal">T225+T210</f>
        <v>0</v>
      </c>
    </row>
    <row outlineLevel="0" r="210">
      <c r="B210" s="94" t="n"/>
      <c r="C210" s="33" t="s">
        <v>290</v>
      </c>
      <c r="D210" s="124" t="s">
        <v>374</v>
      </c>
      <c r="E210" s="37" t="s">
        <v>26</v>
      </c>
      <c r="F210" s="37" t="s">
        <v>19</v>
      </c>
      <c r="G210" s="80" t="n">
        <v>6540000000</v>
      </c>
      <c r="H210" s="37" t="n"/>
      <c r="I210" s="69" t="n">
        <f aca="false" ca="false" dt2D="false" dtr="false" t="normal">SUM(J210:T210)</f>
        <v>29009000</v>
      </c>
      <c r="J210" s="69" t="n">
        <f aca="false" ca="false" dt2D="false" dtr="false" t="normal">J215+J221+J219</f>
        <v>98987300</v>
      </c>
      <c r="K210" s="69" t="n">
        <f aca="false" ca="false" dt2D="false" dtr="false" t="normal">K215+K221+K219+K211+K217</f>
        <v>-8037700</v>
      </c>
      <c r="L210" s="69" t="n">
        <f aca="false" ca="false" dt2D="false" dtr="false" t="normal">L215+L221+L219+L211+L217</f>
        <v>-67074500</v>
      </c>
      <c r="M210" s="69" t="n">
        <f aca="false" ca="false" dt2D="false" dtr="false" t="normal">M215+M221+M219+M211+M217</f>
        <v>0</v>
      </c>
      <c r="N210" s="69" t="n">
        <f aca="false" ca="false" dt2D="false" dtr="false" t="normal">N215+N221+N219+N211+N217+N213</f>
        <v>4067600</v>
      </c>
      <c r="O210" s="69" t="n">
        <f aca="false" ca="false" dt2D="false" dtr="false" t="normal">O215+O221+O219+O211+O217+O213</f>
        <v>0</v>
      </c>
      <c r="P210" s="69" t="n">
        <f aca="false" ca="false" dt2D="false" dtr="false" t="normal">P215+P221+P219+P211+P217+P213</f>
        <v>0</v>
      </c>
      <c r="Q210" s="69" t="n">
        <f aca="false" ca="false" dt2D="false" dtr="false" t="normal">Q215+Q221+Q219+Q211+Q217+Q213</f>
        <v>1066300</v>
      </c>
      <c r="R210" s="69" t="n">
        <f aca="false" ca="false" dt2D="false" dtr="false" t="normal">R215+R221+R219+R211+R217+R213</f>
        <v>0</v>
      </c>
      <c r="S210" s="69" t="n">
        <f aca="false" ca="false" dt2D="false" dtr="false" t="normal">S215+S221+S219+S211+S217+S213+S223</f>
        <v>0</v>
      </c>
      <c r="T210" s="69" t="n">
        <f aca="false" ca="false" dt2D="false" dtr="false" t="normal">T215+T221+T219</f>
        <v>0</v>
      </c>
    </row>
    <row outlineLevel="0" r="211">
      <c r="B211" s="94" t="n"/>
      <c r="C211" s="33" t="s">
        <v>291</v>
      </c>
      <c r="D211" s="124" t="s">
        <v>374</v>
      </c>
      <c r="E211" s="37" t="s">
        <v>26</v>
      </c>
      <c r="F211" s="37" t="s">
        <v>19</v>
      </c>
      <c r="G211" s="80" t="n">
        <v>6540010280</v>
      </c>
      <c r="H211" s="37" t="n"/>
      <c r="I211" s="69" t="n">
        <f aca="false" ca="false" dt2D="false" dtr="false" t="normal">SUM(J211:T211)</f>
        <v>1201400</v>
      </c>
      <c r="K211" s="69" t="n">
        <f aca="false" ca="false" dt2D="false" dtr="false" t="normal">K212</f>
        <v>435000</v>
      </c>
      <c r="L211" s="69" t="n">
        <f aca="false" ca="false" dt2D="false" dtr="false" t="normal">L212</f>
        <v>0</v>
      </c>
      <c r="M211" s="69" t="n">
        <f aca="false" ca="false" dt2D="false" dtr="false" t="normal">M212</f>
        <v>0</v>
      </c>
      <c r="N211" s="69" t="n">
        <f aca="false" ca="false" dt2D="false" dtr="false" t="normal">N212</f>
        <v>0</v>
      </c>
      <c r="O211" s="69" t="n">
        <f aca="false" ca="false" dt2D="false" dtr="false" t="normal">O212</f>
        <v>0</v>
      </c>
      <c r="P211" s="69" t="n">
        <f aca="false" ca="false" dt2D="false" dtr="false" t="normal">P212</f>
        <v>0</v>
      </c>
      <c r="Q211" s="69" t="n">
        <f aca="false" ca="false" dt2D="false" dtr="false" t="normal">Q212</f>
        <v>766400</v>
      </c>
      <c r="R211" s="69" t="n">
        <f aca="false" ca="false" dt2D="false" dtr="false" t="normal">R212</f>
        <v>0</v>
      </c>
      <c r="S211" s="69" t="n">
        <f aca="false" ca="false" dt2D="false" dtr="false" t="normal">S212</f>
        <v>0</v>
      </c>
      <c r="T211" s="69" t="n"/>
    </row>
    <row customHeight="true" ht="35.2000007629395" outlineLevel="0" r="212">
      <c r="B212" s="94" t="n"/>
      <c r="C212" s="33" t="s">
        <v>127</v>
      </c>
      <c r="D212" s="124" t="s">
        <v>374</v>
      </c>
      <c r="E212" s="37" t="s">
        <v>26</v>
      </c>
      <c r="F212" s="37" t="s">
        <v>19</v>
      </c>
      <c r="G212" s="80" t="n">
        <v>6540010280</v>
      </c>
      <c r="H212" s="37" t="s">
        <v>128</v>
      </c>
      <c r="I212" s="69" t="n">
        <f aca="false" ca="false" dt2D="false" dtr="false" t="normal">SUM(J212:T212)</f>
        <v>1201400</v>
      </c>
      <c r="K212" s="69" t="n">
        <v>435000</v>
      </c>
      <c r="L212" s="69" t="n">
        <v>0</v>
      </c>
      <c r="M212" s="69" t="n">
        <v>0</v>
      </c>
      <c r="N212" s="69" t="n">
        <v>0</v>
      </c>
      <c r="O212" s="69" t="n">
        <v>0</v>
      </c>
      <c r="P212" s="69" t="n">
        <v>0</v>
      </c>
      <c r="Q212" s="69" t="n">
        <v>766400</v>
      </c>
      <c r="T212" s="69" t="n"/>
    </row>
    <row customHeight="true" ht="35.2000007629395" outlineLevel="0" r="213">
      <c r="B213" s="94" t="n"/>
      <c r="C213" s="33" t="s">
        <v>292</v>
      </c>
      <c r="D213" s="124" t="s">
        <v>374</v>
      </c>
      <c r="E213" s="37" t="s">
        <v>26</v>
      </c>
      <c r="F213" s="37" t="s">
        <v>19</v>
      </c>
      <c r="G213" s="80" t="n">
        <v>6540010290</v>
      </c>
      <c r="H213" s="37" t="n"/>
      <c r="I213" s="69" t="n">
        <f aca="false" ca="false" dt2D="false" dtr="false" t="normal">SUM(J213:T213)</f>
        <v>1099900</v>
      </c>
      <c r="N213" s="69" t="n">
        <f aca="false" ca="false" dt2D="false" dtr="false" t="normal">N214</f>
        <v>800000</v>
      </c>
      <c r="O213" s="69" t="n">
        <f aca="false" ca="false" dt2D="false" dtr="false" t="normal">O214</f>
        <v>0</v>
      </c>
      <c r="P213" s="69" t="n">
        <f aca="false" ca="false" dt2D="false" dtr="false" t="normal">P214</f>
        <v>0</v>
      </c>
      <c r="Q213" s="69" t="n">
        <f aca="false" ca="false" dt2D="false" dtr="false" t="normal">Q214</f>
        <v>299900</v>
      </c>
      <c r="R213" s="69" t="n">
        <f aca="false" ca="false" dt2D="false" dtr="false" t="normal">R214</f>
        <v>0</v>
      </c>
      <c r="S213" s="69" t="n">
        <f aca="false" ca="false" dt2D="false" dtr="false" t="normal">S214</f>
        <v>0</v>
      </c>
      <c r="T213" s="69" t="n"/>
    </row>
    <row customHeight="true" ht="35.2000007629395" outlineLevel="0" r="214">
      <c r="B214" s="94" t="n"/>
      <c r="C214" s="33" t="s">
        <v>127</v>
      </c>
      <c r="D214" s="124" t="s">
        <v>374</v>
      </c>
      <c r="E214" s="37" t="s">
        <v>26</v>
      </c>
      <c r="F214" s="37" t="s">
        <v>19</v>
      </c>
      <c r="G214" s="80" t="n">
        <v>6540010290</v>
      </c>
      <c r="H214" s="37" t="s">
        <v>128</v>
      </c>
      <c r="I214" s="69" t="n">
        <f aca="false" ca="false" dt2D="false" dtr="false" t="normal">SUM(J214:T214)</f>
        <v>1099900</v>
      </c>
      <c r="N214" s="69" t="n">
        <v>800000</v>
      </c>
      <c r="O214" s="69" t="n">
        <v>0</v>
      </c>
      <c r="P214" s="69" t="n">
        <v>0</v>
      </c>
      <c r="Q214" s="69" t="n">
        <v>299900</v>
      </c>
      <c r="T214" s="69" t="n"/>
    </row>
    <row customHeight="true" ht="35.2000007629395" outlineLevel="0" r="215">
      <c r="B215" s="94" t="n"/>
      <c r="C215" s="33" t="s">
        <v>293</v>
      </c>
      <c r="D215" s="124" t="s">
        <v>374</v>
      </c>
      <c r="E215" s="37" t="s">
        <v>26</v>
      </c>
      <c r="F215" s="37" t="s">
        <v>19</v>
      </c>
      <c r="G215" s="80" t="n">
        <v>6540011280</v>
      </c>
      <c r="H215" s="37" t="n"/>
      <c r="I215" s="69" t="n">
        <f aca="false" ca="false" dt2D="false" dtr="false" t="normal">SUM(J215:T215)</f>
        <v>3267600</v>
      </c>
      <c r="J215" s="69" t="n">
        <f aca="false" ca="false" dt2D="false" dtr="false" t="normal">J216</f>
        <v>1950000</v>
      </c>
      <c r="K215" s="69" t="n">
        <f aca="false" ca="false" dt2D="false" dtr="false" t="normal">K216</f>
        <v>-1950000</v>
      </c>
      <c r="L215" s="69" t="n">
        <f aca="false" ca="false" dt2D="false" dtr="false" t="normal">L216</f>
        <v>0</v>
      </c>
      <c r="M215" s="69" t="n">
        <f aca="false" ca="false" dt2D="false" dtr="false" t="normal">M216</f>
        <v>0</v>
      </c>
      <c r="N215" s="69" t="n">
        <f aca="false" ca="false" dt2D="false" dtr="false" t="normal">N216</f>
        <v>3267600</v>
      </c>
      <c r="O215" s="69" t="n">
        <f aca="false" ca="false" dt2D="false" dtr="false" t="normal">O216</f>
        <v>0</v>
      </c>
      <c r="P215" s="69" t="n">
        <f aca="false" ca="false" dt2D="false" dtr="false" t="normal">P216</f>
        <v>0</v>
      </c>
      <c r="Q215" s="69" t="n">
        <f aca="false" ca="false" dt2D="false" dtr="false" t="normal">Q216</f>
        <v>0</v>
      </c>
      <c r="R215" s="69" t="n">
        <f aca="false" ca="false" dt2D="false" dtr="false" t="normal">R216</f>
        <v>0</v>
      </c>
      <c r="S215" s="69" t="n">
        <f aca="false" ca="false" dt2D="false" dtr="false" t="normal">S216</f>
        <v>0</v>
      </c>
      <c r="T215" s="69" t="n">
        <f aca="false" ca="false" dt2D="false" dtr="false" t="normal">T216</f>
        <v>0</v>
      </c>
    </row>
    <row customHeight="true" ht="35.2000007629395" outlineLevel="0" r="216">
      <c r="B216" s="94" t="n"/>
      <c r="C216" s="33" t="s">
        <v>127</v>
      </c>
      <c r="D216" s="124" t="s">
        <v>374</v>
      </c>
      <c r="E216" s="37" t="s">
        <v>26</v>
      </c>
      <c r="F216" s="37" t="s">
        <v>19</v>
      </c>
      <c r="G216" s="80" t="n">
        <v>6540011280</v>
      </c>
      <c r="H216" s="37" t="s">
        <v>128</v>
      </c>
      <c r="I216" s="69" t="n">
        <f aca="false" ca="false" dt2D="false" dtr="false" t="normal">SUM(J216:T216)</f>
        <v>3267600</v>
      </c>
      <c r="J216" s="69" t="n">
        <v>1950000</v>
      </c>
      <c r="K216" s="69" t="n">
        <v>-1950000</v>
      </c>
      <c r="L216" s="69" t="n">
        <v>0</v>
      </c>
      <c r="M216" s="69" t="n">
        <v>0</v>
      </c>
      <c r="N216" s="69" t="n">
        <v>3267600</v>
      </c>
      <c r="O216" s="69" t="n">
        <v>0</v>
      </c>
      <c r="P216" s="69" t="n">
        <v>0</v>
      </c>
      <c r="Q216" s="69" t="n">
        <v>0</v>
      </c>
      <c r="R216" s="69" t="n">
        <v>0</v>
      </c>
      <c r="S216" s="69" t="n">
        <v>0</v>
      </c>
      <c r="T216" s="69" t="n"/>
    </row>
    <row outlineLevel="0" r="217">
      <c r="B217" s="94" t="n"/>
      <c r="C217" s="33" t="s">
        <v>294</v>
      </c>
      <c r="D217" s="124" t="s">
        <v>374</v>
      </c>
      <c r="E217" s="37" t="s">
        <v>26</v>
      </c>
      <c r="F217" s="37" t="s">
        <v>19</v>
      </c>
      <c r="G217" s="80" t="s">
        <v>295</v>
      </c>
      <c r="H217" s="37" t="n"/>
      <c r="I217" s="69" t="n">
        <f aca="false" ca="false" dt2D="false" dtr="false" t="normal">SUM(J217:T217)</f>
        <v>8477217</v>
      </c>
      <c r="K217" s="69" t="n">
        <f aca="false" ca="false" dt2D="false" dtr="false" t="normal">K218</f>
        <v>8477300</v>
      </c>
      <c r="L217" s="69" t="n">
        <f aca="false" ca="false" dt2D="false" dtr="false" t="normal">L218</f>
        <v>0</v>
      </c>
      <c r="M217" s="69" t="n">
        <f aca="false" ca="false" dt2D="false" dtr="false" t="normal">M218</f>
        <v>0</v>
      </c>
      <c r="N217" s="69" t="n">
        <f aca="false" ca="false" dt2D="false" dtr="false" t="normal">N218</f>
        <v>0</v>
      </c>
      <c r="O217" s="69" t="n">
        <f aca="false" ca="false" dt2D="false" dtr="false" t="normal">O218</f>
        <v>0</v>
      </c>
      <c r="P217" s="69" t="n">
        <f aca="false" ca="false" dt2D="false" dtr="false" t="normal">P218</f>
        <v>0</v>
      </c>
      <c r="Q217" s="69" t="n">
        <f aca="false" ca="false" dt2D="false" dtr="false" t="normal">Q218</f>
        <v>0</v>
      </c>
      <c r="R217" s="69" t="n">
        <f aca="false" ca="false" dt2D="false" dtr="false" t="normal">R218</f>
        <v>0</v>
      </c>
      <c r="S217" s="69" t="n">
        <f aca="false" ca="false" dt2D="false" dtr="false" t="normal">S218</f>
        <v>-83</v>
      </c>
      <c r="T217" s="69" t="n"/>
    </row>
    <row customHeight="true" ht="35.2000007629395" outlineLevel="0" r="218">
      <c r="B218" s="94" t="n"/>
      <c r="C218" s="33" t="s">
        <v>127</v>
      </c>
      <c r="D218" s="124" t="s">
        <v>374</v>
      </c>
      <c r="E218" s="37" t="s">
        <v>26</v>
      </c>
      <c r="F218" s="37" t="s">
        <v>19</v>
      </c>
      <c r="G218" s="80" t="s">
        <v>295</v>
      </c>
      <c r="H218" s="37" t="s">
        <v>128</v>
      </c>
      <c r="I218" s="69" t="n">
        <f aca="false" ca="false" dt2D="false" dtr="false" t="normal">SUM(J218:T218)</f>
        <v>8477217</v>
      </c>
      <c r="K218" s="69" t="n">
        <v>8477300</v>
      </c>
      <c r="L218" s="69" t="n">
        <v>0</v>
      </c>
      <c r="M218" s="69" t="n">
        <v>0</v>
      </c>
      <c r="N218" s="69" t="n">
        <v>0</v>
      </c>
      <c r="O218" s="69" t="n">
        <v>0</v>
      </c>
      <c r="P218" s="69" t="n">
        <v>0</v>
      </c>
      <c r="Q218" s="69" t="n">
        <v>0</v>
      </c>
      <c r="R218" s="69" t="n">
        <v>0</v>
      </c>
      <c r="S218" s="69" t="n">
        <f aca="false" ca="false" dt2D="false" dtr="false" t="normal">-83</f>
        <v>-83</v>
      </c>
      <c r="T218" s="69" t="n"/>
    </row>
    <row customHeight="true" hidden="true" ht="67.1999969482422" outlineLevel="0" r="219">
      <c r="B219" s="94" t="n"/>
      <c r="C219" s="33" t="s">
        <v>296</v>
      </c>
      <c r="D219" s="124" t="s">
        <v>374</v>
      </c>
      <c r="E219" s="37" t="s">
        <v>26</v>
      </c>
      <c r="F219" s="37" t="s">
        <v>19</v>
      </c>
      <c r="G219" s="80" t="s">
        <v>297</v>
      </c>
      <c r="H219" s="37" t="n"/>
      <c r="I219" s="69" t="n">
        <f aca="false" ca="false" dt2D="false" dtr="false" t="normal">SUM(J219:T219)</f>
        <v>0</v>
      </c>
      <c r="J219" s="69" t="n">
        <f aca="false" ca="false" dt2D="false" dtr="false" t="normal">J220</f>
        <v>15000000</v>
      </c>
      <c r="K219" s="69" t="n">
        <f aca="false" ca="false" dt2D="false" dtr="false" t="normal">K220</f>
        <v>-15000000</v>
      </c>
      <c r="L219" s="69" t="n">
        <f aca="false" ca="false" dt2D="false" dtr="false" t="normal">L220</f>
        <v>0</v>
      </c>
      <c r="M219" s="69" t="n">
        <f aca="false" ca="false" dt2D="false" dtr="false" t="normal">M220</f>
        <v>0</v>
      </c>
      <c r="N219" s="69" t="n">
        <f aca="false" ca="false" dt2D="false" dtr="false" t="normal">N220</f>
        <v>0</v>
      </c>
      <c r="O219" s="69" t="n">
        <f aca="false" ca="false" dt2D="false" dtr="false" t="normal">O220</f>
        <v>0</v>
      </c>
      <c r="P219" s="69" t="n">
        <f aca="false" ca="false" dt2D="false" dtr="false" t="normal">P220</f>
        <v>0</v>
      </c>
      <c r="Q219" s="69" t="n">
        <f aca="false" ca="false" dt2D="false" dtr="false" t="normal">Q220</f>
        <v>0</v>
      </c>
      <c r="R219" s="69" t="n">
        <f aca="false" ca="false" dt2D="false" dtr="false" t="normal">R220</f>
        <v>0</v>
      </c>
      <c r="S219" s="69" t="n">
        <f aca="false" ca="false" dt2D="false" dtr="false" t="normal">S220</f>
        <v>0</v>
      </c>
      <c r="T219" s="69" t="n"/>
    </row>
    <row customHeight="true" hidden="true" ht="35.2000007629395" outlineLevel="0" r="220">
      <c r="B220" s="94" t="n"/>
      <c r="C220" s="33" t="s">
        <v>127</v>
      </c>
      <c r="D220" s="124" t="s">
        <v>374</v>
      </c>
      <c r="E220" s="37" t="s">
        <v>26</v>
      </c>
      <c r="F220" s="37" t="s">
        <v>19</v>
      </c>
      <c r="G220" s="80" t="s">
        <v>297</v>
      </c>
      <c r="H220" s="37" t="s">
        <v>128</v>
      </c>
      <c r="I220" s="69" t="n">
        <f aca="false" ca="false" dt2D="false" dtr="false" t="normal">SUM(J220:T220)</f>
        <v>0</v>
      </c>
      <c r="J220" s="69" t="n">
        <v>15000000</v>
      </c>
      <c r="K220" s="69" t="n">
        <v>-15000000</v>
      </c>
      <c r="L220" s="69" t="n">
        <v>0</v>
      </c>
      <c r="M220" s="69" t="n">
        <v>0</v>
      </c>
      <c r="N220" s="69" t="n">
        <v>0</v>
      </c>
      <c r="O220" s="69" t="n">
        <v>0</v>
      </c>
      <c r="P220" s="69" t="n">
        <v>0</v>
      </c>
      <c r="Q220" s="69" t="n">
        <v>0</v>
      </c>
      <c r="R220" s="69" t="n">
        <v>0</v>
      </c>
      <c r="S220" s="69" t="n">
        <v>0</v>
      </c>
      <c r="T220" s="69" t="n"/>
    </row>
    <row customHeight="true" ht="99.1999969482422" outlineLevel="0" r="221">
      <c r="B221" s="94" t="n"/>
      <c r="C221" s="33" t="s">
        <v>298</v>
      </c>
      <c r="D221" s="124" t="s">
        <v>374</v>
      </c>
      <c r="E221" s="37" t="s">
        <v>26</v>
      </c>
      <c r="F221" s="37" t="s">
        <v>19</v>
      </c>
      <c r="G221" s="80" t="s">
        <v>299</v>
      </c>
      <c r="H221" s="37" t="n"/>
      <c r="I221" s="69" t="n">
        <f aca="false" ca="false" dt2D="false" dtr="false" t="normal">SUM(J221:T221)</f>
        <v>14962800</v>
      </c>
      <c r="J221" s="69" t="n">
        <f aca="false" ca="false" dt2D="false" dtr="false" t="normal">J222</f>
        <v>82037300</v>
      </c>
      <c r="K221" s="69" t="n">
        <f aca="false" ca="false" dt2D="false" dtr="false" t="normal">K222</f>
        <v>0</v>
      </c>
      <c r="L221" s="69" t="n">
        <f aca="false" ca="false" dt2D="false" dtr="false" t="normal">L222</f>
        <v>-67074500</v>
      </c>
      <c r="M221" s="69" t="n">
        <f aca="false" ca="false" dt2D="false" dtr="false" t="normal">M222</f>
        <v>0</v>
      </c>
      <c r="N221" s="69" t="n">
        <f aca="false" ca="false" dt2D="false" dtr="false" t="normal">N222</f>
        <v>0</v>
      </c>
      <c r="O221" s="69" t="n">
        <f aca="false" ca="false" dt2D="false" dtr="false" t="normal">O222</f>
        <v>0</v>
      </c>
      <c r="P221" s="69" t="n">
        <f aca="false" ca="false" dt2D="false" dtr="false" t="normal">P222</f>
        <v>0</v>
      </c>
      <c r="Q221" s="69" t="n">
        <f aca="false" ca="false" dt2D="false" dtr="false" t="normal">Q222</f>
        <v>0</v>
      </c>
      <c r="R221" s="69" t="n">
        <f aca="false" ca="false" dt2D="false" dtr="false" t="normal">R222</f>
        <v>0</v>
      </c>
      <c r="S221" s="69" t="n">
        <f aca="false" ca="false" dt2D="false" dtr="false" t="normal">S222</f>
        <v>0</v>
      </c>
      <c r="T221" s="69" t="n"/>
    </row>
    <row customHeight="true" ht="35.2000007629395" outlineLevel="0" r="222">
      <c r="B222" s="94" t="n"/>
      <c r="C222" s="33" t="s">
        <v>127</v>
      </c>
      <c r="D222" s="124" t="s">
        <v>374</v>
      </c>
      <c r="E222" s="37" t="s">
        <v>26</v>
      </c>
      <c r="F222" s="37" t="s">
        <v>19</v>
      </c>
      <c r="G222" s="80" t="s">
        <v>299</v>
      </c>
      <c r="H222" s="37" t="s">
        <v>128</v>
      </c>
      <c r="I222" s="69" t="n">
        <f aca="false" ca="false" dt2D="false" dtr="false" t="normal">SUM(J222:T222)</f>
        <v>14962800</v>
      </c>
      <c r="J222" s="69" t="n">
        <v>82037300</v>
      </c>
      <c r="K222" s="69" t="n">
        <v>0</v>
      </c>
      <c r="L222" s="69" t="n">
        <v>-67074500</v>
      </c>
      <c r="M222" s="69" t="n">
        <v>0</v>
      </c>
      <c r="N222" s="69" t="n">
        <v>0</v>
      </c>
      <c r="O222" s="69" t="n">
        <v>0</v>
      </c>
      <c r="P222" s="69" t="n">
        <v>0</v>
      </c>
      <c r="Q222" s="69" t="n">
        <v>0</v>
      </c>
      <c r="R222" s="69" t="n">
        <v>0</v>
      </c>
      <c r="S222" s="69" t="n">
        <v>0</v>
      </c>
      <c r="T222" s="69" t="n"/>
    </row>
    <row customHeight="true" ht="35.2000007629395" outlineLevel="0" r="223">
      <c r="B223" s="94" t="n"/>
      <c r="C223" s="33" t="s">
        <v>294</v>
      </c>
      <c r="D223" s="124" t="s">
        <v>374</v>
      </c>
      <c r="E223" s="37" t="s">
        <v>26</v>
      </c>
      <c r="F223" s="37" t="s">
        <v>19</v>
      </c>
      <c r="G223" s="80" t="s">
        <v>300</v>
      </c>
      <c r="H223" s="37" t="n"/>
      <c r="I223" s="69" t="n">
        <f aca="false" ca="false" dt2D="false" dtr="false" t="normal">SUM(J223:T223)</f>
        <v>83</v>
      </c>
      <c r="S223" s="69" t="n">
        <f aca="false" ca="false" dt2D="false" dtr="false" t="normal">S224</f>
        <v>83</v>
      </c>
      <c r="T223" s="69" t="n"/>
    </row>
    <row customHeight="true" ht="35.2000007629395" outlineLevel="0" r="224">
      <c r="B224" s="94" t="n"/>
      <c r="C224" s="33" t="s">
        <v>127</v>
      </c>
      <c r="D224" s="124" t="s">
        <v>374</v>
      </c>
      <c r="E224" s="37" t="s">
        <v>26</v>
      </c>
      <c r="F224" s="37" t="s">
        <v>19</v>
      </c>
      <c r="G224" s="80" t="s">
        <v>300</v>
      </c>
      <c r="H224" s="37" t="s">
        <v>128</v>
      </c>
      <c r="I224" s="69" t="n">
        <f aca="false" ca="false" dt2D="false" dtr="false" t="normal">SUM(J224:T224)</f>
        <v>83</v>
      </c>
      <c r="S224" s="69" t="n">
        <v>83</v>
      </c>
      <c r="T224" s="69" t="n"/>
    </row>
    <row outlineLevel="0" r="225">
      <c r="B225" s="94" t="n"/>
      <c r="C225" s="33" t="s">
        <v>301</v>
      </c>
      <c r="D225" s="124" t="s">
        <v>374</v>
      </c>
      <c r="E225" s="37" t="s">
        <v>26</v>
      </c>
      <c r="F225" s="37" t="s">
        <v>19</v>
      </c>
      <c r="G225" s="80" t="n">
        <v>6550000000</v>
      </c>
      <c r="H225" s="37" t="n"/>
      <c r="I225" s="69" t="n">
        <f aca="false" ca="false" dt2D="false" dtr="false" t="normal">SUM(J225:T225)</f>
        <v>168653400</v>
      </c>
      <c r="J225" s="69" t="n">
        <f aca="false" ca="false" dt2D="false" dtr="false" t="normal">J228+J226</f>
        <v>62127715</v>
      </c>
      <c r="K225" s="69" t="n">
        <f aca="false" ca="false" dt2D="false" dtr="false" t="normal">K228+K226</f>
        <v>-2352115</v>
      </c>
      <c r="L225" s="69" t="n">
        <f aca="false" ca="false" dt2D="false" dtr="false" t="normal">L228+L226</f>
        <v>121533300</v>
      </c>
      <c r="M225" s="69" t="n">
        <f aca="false" ca="false" dt2D="false" dtr="false" t="normal">M228+M226</f>
        <v>0</v>
      </c>
      <c r="N225" s="69" t="n">
        <f aca="false" ca="false" dt2D="false" dtr="false" t="normal">N228+N226</f>
        <v>0</v>
      </c>
      <c r="O225" s="69" t="n">
        <f aca="false" ca="false" dt2D="false" dtr="false" t="normal">O228+O226</f>
        <v>22000000</v>
      </c>
      <c r="P225" s="69" t="n">
        <f aca="false" ca="false" dt2D="false" dtr="false" t="normal">P228+P226</f>
        <v>0</v>
      </c>
      <c r="Q225" s="69" t="n">
        <f aca="false" ca="false" dt2D="false" dtr="false" t="normal">Q228+Q226</f>
        <v>-34552300</v>
      </c>
      <c r="R225" s="69" t="n">
        <f aca="false" ca="false" dt2D="false" dtr="false" t="normal">R228+R226+R230</f>
        <v>-106200</v>
      </c>
      <c r="S225" s="69" t="n">
        <f aca="false" ca="false" dt2D="false" dtr="false" t="normal">S228+S226+S230</f>
        <v>3000</v>
      </c>
      <c r="T225" s="69" t="n">
        <f aca="false" ca="false" dt2D="false" dtr="false" t="normal">T228</f>
        <v>0</v>
      </c>
    </row>
    <row customHeight="true" hidden="true" ht="51.2000007629395" outlineLevel="0" r="226">
      <c r="B226" s="94" t="n"/>
      <c r="C226" s="33" t="s">
        <v>302</v>
      </c>
      <c r="D226" s="124" t="s">
        <v>374</v>
      </c>
      <c r="E226" s="37" t="s">
        <v>26</v>
      </c>
      <c r="F226" s="37" t="s">
        <v>19</v>
      </c>
      <c r="G226" s="80" t="n">
        <v>6550010390</v>
      </c>
      <c r="H226" s="37" t="n"/>
      <c r="I226" s="69" t="n">
        <f aca="false" ca="false" dt2D="false" dtr="false" t="normal">SUM(J226:T226)</f>
        <v>0</v>
      </c>
      <c r="J226" s="69" t="n">
        <f aca="false" ca="false" dt2D="false" dtr="false" t="normal">J227</f>
        <v>1276600</v>
      </c>
      <c r="K226" s="69" t="n">
        <f aca="false" ca="false" dt2D="false" dtr="false" t="normal">K227</f>
        <v>-1276600</v>
      </c>
      <c r="L226" s="69" t="n">
        <f aca="false" ca="false" dt2D="false" dtr="false" t="normal">L227</f>
        <v>0</v>
      </c>
      <c r="M226" s="69" t="n">
        <f aca="false" ca="false" dt2D="false" dtr="false" t="normal">M227</f>
        <v>0</v>
      </c>
      <c r="N226" s="69" t="n">
        <f aca="false" ca="false" dt2D="false" dtr="false" t="normal">N227</f>
        <v>0</v>
      </c>
      <c r="O226" s="69" t="n">
        <f aca="false" ca="false" dt2D="false" dtr="false" t="normal">O227</f>
        <v>0</v>
      </c>
      <c r="P226" s="69" t="n">
        <f aca="false" ca="false" dt2D="false" dtr="false" t="normal">P227</f>
        <v>0</v>
      </c>
      <c r="Q226" s="69" t="n">
        <f aca="false" ca="false" dt2D="false" dtr="false" t="normal">Q227</f>
        <v>0</v>
      </c>
      <c r="R226" s="69" t="n">
        <f aca="false" ca="false" dt2D="false" dtr="false" t="normal">R227</f>
        <v>0</v>
      </c>
      <c r="S226" s="69" t="n">
        <f aca="false" ca="false" dt2D="false" dtr="false" t="normal">S227</f>
        <v>0</v>
      </c>
      <c r="T226" s="69" t="n"/>
    </row>
    <row customHeight="true" hidden="true" ht="35.2000007629395" outlineLevel="0" r="227">
      <c r="B227" s="94" t="n"/>
      <c r="C227" s="33" t="s">
        <v>127</v>
      </c>
      <c r="D227" s="124" t="s">
        <v>374</v>
      </c>
      <c r="E227" s="37" t="s">
        <v>26</v>
      </c>
      <c r="F227" s="37" t="s">
        <v>19</v>
      </c>
      <c r="G227" s="80" t="n">
        <v>6550010390</v>
      </c>
      <c r="H227" s="37" t="s">
        <v>128</v>
      </c>
      <c r="I227" s="69" t="n">
        <f aca="false" ca="false" dt2D="false" dtr="false" t="normal">SUM(J227:T227)</f>
        <v>0</v>
      </c>
      <c r="J227" s="69" t="n">
        <v>1276600</v>
      </c>
      <c r="K227" s="69" t="n">
        <v>-1276600</v>
      </c>
      <c r="L227" s="69" t="n">
        <v>0</v>
      </c>
      <c r="M227" s="69" t="n">
        <v>0</v>
      </c>
      <c r="N227" s="69" t="n">
        <v>0</v>
      </c>
      <c r="O227" s="69" t="n">
        <v>0</v>
      </c>
      <c r="P227" s="69" t="n">
        <v>0</v>
      </c>
      <c r="Q227" s="69" t="n">
        <v>0</v>
      </c>
      <c r="R227" s="69" t="n">
        <v>0</v>
      </c>
      <c r="S227" s="69" t="n">
        <v>0</v>
      </c>
      <c r="T227" s="69" t="n"/>
    </row>
    <row customHeight="true" ht="35.2000007629395" outlineLevel="0" r="228">
      <c r="B228" s="94" t="n"/>
      <c r="C228" s="33" t="s">
        <v>303</v>
      </c>
      <c r="D228" s="124" t="s">
        <v>374</v>
      </c>
      <c r="E228" s="37" t="s">
        <v>26</v>
      </c>
      <c r="F228" s="37" t="s">
        <v>19</v>
      </c>
      <c r="G228" s="80" t="s">
        <v>304</v>
      </c>
      <c r="H228" s="37" t="n"/>
      <c r="I228" s="69" t="n">
        <f aca="false" ca="false" dt2D="false" dtr="false" t="normal">SUM(J228:T228)</f>
        <v>168650385</v>
      </c>
      <c r="J228" s="69" t="n">
        <f aca="false" ca="false" dt2D="false" dtr="false" t="normal">J229</f>
        <v>60851115</v>
      </c>
      <c r="K228" s="69" t="n">
        <f aca="false" ca="false" dt2D="false" dtr="false" t="normal">K229</f>
        <v>-1075515</v>
      </c>
      <c r="L228" s="69" t="n">
        <f aca="false" ca="false" dt2D="false" dtr="false" t="normal">L229</f>
        <v>121533300</v>
      </c>
      <c r="M228" s="69" t="n">
        <f aca="false" ca="false" dt2D="false" dtr="false" t="normal">M229</f>
        <v>0</v>
      </c>
      <c r="N228" s="69" t="n">
        <f aca="false" ca="false" dt2D="false" dtr="false" t="normal">N229</f>
        <v>0</v>
      </c>
      <c r="O228" s="69" t="n">
        <f aca="false" ca="false" dt2D="false" dtr="false" t="normal">O229</f>
        <v>22000000</v>
      </c>
      <c r="P228" s="69" t="n">
        <f aca="false" ca="false" dt2D="false" dtr="false" t="normal">P229</f>
        <v>0</v>
      </c>
      <c r="Q228" s="69" t="n">
        <f aca="false" ca="false" dt2D="false" dtr="false" t="normal">Q229</f>
        <v>-34552300</v>
      </c>
      <c r="R228" s="69" t="n">
        <f aca="false" ca="false" dt2D="false" dtr="false" t="normal">R229</f>
        <v>-106215</v>
      </c>
      <c r="S228" s="69" t="n">
        <f aca="false" ca="false" dt2D="false" dtr="false" t="normal">S229</f>
        <v>0</v>
      </c>
      <c r="T228" s="69" t="n">
        <f aca="false" ca="false" dt2D="false" dtr="false" t="normal">T229</f>
        <v>0</v>
      </c>
    </row>
    <row customHeight="true" ht="35.2000007629395" outlineLevel="0" r="229">
      <c r="B229" s="94" t="n"/>
      <c r="C229" s="33" t="s">
        <v>127</v>
      </c>
      <c r="D229" s="124" t="s">
        <v>374</v>
      </c>
      <c r="E229" s="37" t="s">
        <v>26</v>
      </c>
      <c r="F229" s="37" t="s">
        <v>19</v>
      </c>
      <c r="G229" s="80" t="s">
        <v>304</v>
      </c>
      <c r="H229" s="37" t="s">
        <v>128</v>
      </c>
      <c r="I229" s="69" t="n">
        <f aca="false" ca="false" dt2D="false" dtr="false" t="normal">SUM(J229:T229)</f>
        <v>168650385</v>
      </c>
      <c r="J229" s="69" t="n">
        <v>60851115</v>
      </c>
      <c r="K229" s="69" t="n">
        <v>-1075515</v>
      </c>
      <c r="L229" s="69" t="n">
        <v>121533300</v>
      </c>
      <c r="M229" s="69" t="n">
        <v>0</v>
      </c>
      <c r="N229" s="69" t="n">
        <v>0</v>
      </c>
      <c r="O229" s="69" t="n">
        <v>22000000</v>
      </c>
      <c r="P229" s="69" t="n">
        <v>0</v>
      </c>
      <c r="Q229" s="69" t="n">
        <v>-34552300</v>
      </c>
      <c r="R229" s="69" t="n">
        <v>-106215</v>
      </c>
      <c r="S229" s="69" t="n">
        <v>0</v>
      </c>
      <c r="T229" s="69" t="n">
        <v>0</v>
      </c>
    </row>
    <row customHeight="true" ht="35.2000007629395" outlineLevel="0" r="230">
      <c r="B230" s="94" t="n"/>
      <c r="C230" s="33" t="s">
        <v>303</v>
      </c>
      <c r="D230" s="124" t="s">
        <v>374</v>
      </c>
      <c r="E230" s="37" t="s">
        <v>26</v>
      </c>
      <c r="F230" s="37" t="s">
        <v>19</v>
      </c>
      <c r="G230" s="80" t="s">
        <v>305</v>
      </c>
      <c r="H230" s="37" t="n"/>
      <c r="I230" s="69" t="n">
        <f aca="false" ca="false" dt2D="false" dtr="false" t="normal">SUM(J230:T230)</f>
        <v>3015</v>
      </c>
      <c r="R230" s="69" t="n">
        <f aca="false" ca="false" dt2D="false" dtr="false" t="normal">R231</f>
        <v>15</v>
      </c>
      <c r="S230" s="69" t="n">
        <f aca="false" ca="false" dt2D="false" dtr="false" t="normal">S231</f>
        <v>3000</v>
      </c>
      <c r="T230" s="69" t="n"/>
    </row>
    <row customHeight="true" ht="35.2000007629395" outlineLevel="0" r="231">
      <c r="B231" s="94" t="n"/>
      <c r="C231" s="33" t="s">
        <v>127</v>
      </c>
      <c r="D231" s="124" t="s">
        <v>374</v>
      </c>
      <c r="E231" s="37" t="s">
        <v>26</v>
      </c>
      <c r="F231" s="37" t="s">
        <v>19</v>
      </c>
      <c r="G231" s="80" t="s">
        <v>305</v>
      </c>
      <c r="H231" s="37" t="s">
        <v>128</v>
      </c>
      <c r="I231" s="69" t="n">
        <f aca="false" ca="false" dt2D="false" dtr="false" t="normal">SUM(J231:T231)</f>
        <v>3015</v>
      </c>
      <c r="R231" s="69" t="n">
        <v>15</v>
      </c>
      <c r="S231" s="69" t="n">
        <v>3000</v>
      </c>
      <c r="T231" s="69" t="n"/>
    </row>
    <row customHeight="true" ht="35.2000007629395" outlineLevel="0" r="232">
      <c r="B232" s="94" t="n"/>
      <c r="C232" s="33" t="s">
        <v>322</v>
      </c>
      <c r="D232" s="124" t="s">
        <v>374</v>
      </c>
      <c r="E232" s="37" t="s">
        <v>26</v>
      </c>
      <c r="F232" s="37" t="s">
        <v>19</v>
      </c>
      <c r="G232" s="80" t="n">
        <v>6600000000</v>
      </c>
      <c r="H232" s="37" t="n"/>
      <c r="I232" s="69" t="n">
        <f aca="false" ca="false" dt2D="false" dtr="false" t="normal">SUM(J232:T232)</f>
        <v>141860</v>
      </c>
      <c r="N232" s="69" t="n">
        <f aca="false" ca="false" dt2D="false" dtr="false" t="normal">N233</f>
        <v>141860</v>
      </c>
      <c r="O232" s="69" t="n">
        <f aca="false" ca="false" dt2D="false" dtr="false" t="normal">O233</f>
        <v>0</v>
      </c>
      <c r="P232" s="69" t="n">
        <f aca="false" ca="false" dt2D="false" dtr="false" t="normal">P233</f>
        <v>0</v>
      </c>
      <c r="Q232" s="69" t="n">
        <f aca="false" ca="false" dt2D="false" dtr="false" t="normal">Q233</f>
        <v>0</v>
      </c>
      <c r="R232" s="69" t="n">
        <f aca="false" ca="false" dt2D="false" dtr="false" t="normal">R233</f>
        <v>0</v>
      </c>
      <c r="S232" s="69" t="n">
        <f aca="false" ca="false" dt2D="false" dtr="false" t="normal">S233</f>
        <v>0</v>
      </c>
      <c r="T232" s="69" t="n"/>
    </row>
    <row customHeight="true" ht="35.2000007629395" outlineLevel="0" r="233">
      <c r="B233" s="94" t="n"/>
      <c r="C233" s="33" t="s">
        <v>291</v>
      </c>
      <c r="D233" s="124" t="s">
        <v>374</v>
      </c>
      <c r="E233" s="37" t="s">
        <v>26</v>
      </c>
      <c r="F233" s="37" t="s">
        <v>19</v>
      </c>
      <c r="G233" s="80" t="n">
        <v>6600010280</v>
      </c>
      <c r="H233" s="37" t="n"/>
      <c r="I233" s="69" t="n">
        <f aca="false" ca="false" dt2D="false" dtr="false" t="normal">SUM(J233:T233)</f>
        <v>141860</v>
      </c>
      <c r="N233" s="69" t="n">
        <f aca="false" ca="false" dt2D="false" dtr="false" t="normal">N234</f>
        <v>141860</v>
      </c>
      <c r="O233" s="69" t="n">
        <f aca="false" ca="false" dt2D="false" dtr="false" t="normal">O234</f>
        <v>0</v>
      </c>
      <c r="P233" s="69" t="n">
        <f aca="false" ca="false" dt2D="false" dtr="false" t="normal">P234</f>
        <v>0</v>
      </c>
      <c r="Q233" s="69" t="n">
        <f aca="false" ca="false" dt2D="false" dtr="false" t="normal">Q234</f>
        <v>0</v>
      </c>
      <c r="R233" s="69" t="n">
        <f aca="false" ca="false" dt2D="false" dtr="false" t="normal">R234</f>
        <v>0</v>
      </c>
      <c r="S233" s="69" t="n">
        <f aca="false" ca="false" dt2D="false" dtr="false" t="normal">S234</f>
        <v>0</v>
      </c>
      <c r="T233" s="69" t="n"/>
    </row>
    <row customHeight="true" ht="35.2000007629395" outlineLevel="0" r="234">
      <c r="B234" s="94" t="n"/>
      <c r="C234" s="33" t="s">
        <v>111</v>
      </c>
      <c r="D234" s="124" t="s">
        <v>374</v>
      </c>
      <c r="E234" s="37" t="s">
        <v>26</v>
      </c>
      <c r="F234" s="37" t="s">
        <v>19</v>
      </c>
      <c r="G234" s="80" t="n">
        <v>6600010280</v>
      </c>
      <c r="H234" s="37" t="s">
        <v>112</v>
      </c>
      <c r="I234" s="69" t="n">
        <f aca="false" ca="false" dt2D="false" dtr="false" t="normal">SUM(J234:T234)</f>
        <v>141860</v>
      </c>
      <c r="N234" s="69" t="n">
        <v>141860</v>
      </c>
      <c r="O234" s="69" t="n">
        <v>0</v>
      </c>
      <c r="P234" s="69" t="n">
        <v>0</v>
      </c>
      <c r="Q234" s="69" t="n">
        <v>0</v>
      </c>
      <c r="R234" s="69" t="n">
        <v>0</v>
      </c>
      <c r="S234" s="69" t="n">
        <v>0</v>
      </c>
      <c r="T234" s="69" t="n"/>
    </row>
    <row outlineLevel="0" r="235">
      <c r="B235" s="94" t="n"/>
      <c r="C235" s="33" t="s">
        <v>59</v>
      </c>
      <c r="D235" s="124" t="s">
        <v>374</v>
      </c>
      <c r="E235" s="37" t="s">
        <v>30</v>
      </c>
      <c r="F235" s="37" t="s">
        <v>89</v>
      </c>
      <c r="G235" s="80" t="n"/>
      <c r="H235" s="37" t="n"/>
      <c r="I235" s="69" t="n">
        <f aca="false" ca="false" dt2D="false" dtr="false" t="normal">SUM(J235:T235)</f>
        <v>97903280</v>
      </c>
      <c r="J235" s="69" t="n">
        <f aca="false" ca="false" dt2D="false" dtr="false" t="normal">J253+J268+J236</f>
        <v>70345300</v>
      </c>
      <c r="K235" s="69" t="n">
        <f aca="false" ca="false" dt2D="false" dtr="false" t="normal">K253+K267+K236</f>
        <v>-3240600</v>
      </c>
      <c r="L235" s="69" t="n">
        <f aca="false" ca="false" dt2D="false" dtr="false" t="normal">L253+L267+L236</f>
        <v>2024580</v>
      </c>
      <c r="M235" s="69" t="n">
        <f aca="false" ca="false" dt2D="false" dtr="false" t="normal">M253+M267+M236+M246</f>
        <v>28848100</v>
      </c>
      <c r="N235" s="69" t="n">
        <f aca="false" ca="false" dt2D="false" dtr="false" t="normal">N253+N267+N236+N246</f>
        <v>0</v>
      </c>
      <c r="O235" s="69" t="n">
        <f aca="false" ca="false" dt2D="false" dtr="false" t="normal">O253+O267+O236+O246</f>
        <v>-8000000</v>
      </c>
      <c r="P235" s="69" t="n">
        <f aca="false" ca="false" dt2D="false" dtr="false" t="normal">P253+P267+P236+P246</f>
        <v>-259500</v>
      </c>
      <c r="Q235" s="69" t="n">
        <f aca="false" ca="false" dt2D="false" dtr="false" t="normal">Q253+Q267+Q236+Q246</f>
        <v>2710500</v>
      </c>
      <c r="R235" s="69" t="n">
        <f aca="false" ca="false" dt2D="false" dtr="false" t="normal">R253+R267+R236+R246</f>
        <v>1554900</v>
      </c>
      <c r="S235" s="69" t="n">
        <f aca="false" ca="false" dt2D="false" dtr="false" t="normal">S253+S267+S236+S246</f>
        <v>3920000</v>
      </c>
      <c r="T235" s="69" t="n">
        <f aca="false" ca="false" dt2D="false" dtr="false" t="normal">T253+T268</f>
        <v>0</v>
      </c>
    </row>
    <row outlineLevel="0" r="236">
      <c r="B236" s="94" t="n"/>
      <c r="C236" s="33" t="s">
        <v>60</v>
      </c>
      <c r="D236" s="124" t="s">
        <v>374</v>
      </c>
      <c r="E236" s="37" t="s">
        <v>30</v>
      </c>
      <c r="F236" s="37" t="s">
        <v>17</v>
      </c>
      <c r="G236" s="80" t="n"/>
      <c r="H236" s="37" t="n"/>
      <c r="I236" s="69" t="n">
        <f aca="false" ca="false" dt2D="false" dtr="false" t="normal">SUM(J236:T236)</f>
        <v>8978692</v>
      </c>
      <c r="J236" s="69" t="n">
        <f aca="false" ca="false" dt2D="false" dtr="false" t="normal">J237</f>
        <v>25435000</v>
      </c>
      <c r="K236" s="69" t="n">
        <f aca="false" ca="false" dt2D="false" dtr="false" t="normal">K237</f>
        <v>-25435000</v>
      </c>
      <c r="L236" s="69" t="n">
        <f aca="false" ca="false" dt2D="false" dtr="false" t="normal">L237</f>
        <v>424580</v>
      </c>
      <c r="M236" s="69" t="n">
        <f aca="false" ca="false" dt2D="false" dtr="false" t="normal">M237</f>
        <v>9500000</v>
      </c>
      <c r="N236" s="69" t="n">
        <f aca="false" ca="false" dt2D="false" dtr="false" t="normal">N237</f>
        <v>0</v>
      </c>
      <c r="O236" s="69" t="n">
        <f aca="false" ca="false" dt2D="false" dtr="false" t="normal">O237</f>
        <v>0</v>
      </c>
      <c r="P236" s="69" t="n">
        <f aca="false" ca="false" dt2D="false" dtr="false" t="normal">P237</f>
        <v>0</v>
      </c>
      <c r="Q236" s="69" t="n">
        <f aca="false" ca="false" dt2D="false" dtr="false" t="normal">Q237</f>
        <v>-529888</v>
      </c>
      <c r="R236" s="69" t="n">
        <f aca="false" ca="false" dt2D="false" dtr="false" t="normal">R237</f>
        <v>-416000</v>
      </c>
      <c r="S236" s="69" t="n">
        <f aca="false" ca="false" dt2D="false" dtr="false" t="normal">S237</f>
        <v>0</v>
      </c>
      <c r="T236" s="69" t="n"/>
    </row>
    <row customHeight="true" ht="35.2000007629395" outlineLevel="0" r="237">
      <c r="B237" s="94" t="n"/>
      <c r="C237" s="33" t="s">
        <v>378</v>
      </c>
      <c r="D237" s="124" t="s">
        <v>374</v>
      </c>
      <c r="E237" s="37" t="s">
        <v>30</v>
      </c>
      <c r="F237" s="37" t="s">
        <v>17</v>
      </c>
      <c r="G237" s="80" t="n">
        <v>6500000000</v>
      </c>
      <c r="H237" s="37" t="n"/>
      <c r="I237" s="69" t="n">
        <f aca="false" ca="false" dt2D="false" dtr="false" t="normal">SUM(J237:T237)</f>
        <v>8978692</v>
      </c>
      <c r="J237" s="69" t="n">
        <f aca="false" ca="false" dt2D="false" dtr="false" t="normal">J238</f>
        <v>25435000</v>
      </c>
      <c r="K237" s="69" t="n">
        <f aca="false" ca="false" dt2D="false" dtr="false" t="normal">K238</f>
        <v>-25435000</v>
      </c>
      <c r="L237" s="69" t="n">
        <f aca="false" ca="false" dt2D="false" dtr="false" t="normal">L238</f>
        <v>424580</v>
      </c>
      <c r="M237" s="69" t="n">
        <f aca="false" ca="false" dt2D="false" dtr="false" t="normal">M238</f>
        <v>9500000</v>
      </c>
      <c r="N237" s="69" t="n">
        <f aca="false" ca="false" dt2D="false" dtr="false" t="normal">N238</f>
        <v>0</v>
      </c>
      <c r="O237" s="69" t="n">
        <f aca="false" ca="false" dt2D="false" dtr="false" t="normal">O238</f>
        <v>0</v>
      </c>
      <c r="P237" s="69" t="n">
        <f aca="false" ca="false" dt2D="false" dtr="false" t="normal">P238</f>
        <v>0</v>
      </c>
      <c r="Q237" s="69" t="n">
        <f aca="false" ca="false" dt2D="false" dtr="false" t="normal">Q238</f>
        <v>-529888</v>
      </c>
      <c r="R237" s="69" t="n">
        <f aca="false" ca="false" dt2D="false" dtr="false" t="normal">R238</f>
        <v>-416000</v>
      </c>
      <c r="S237" s="69" t="n">
        <f aca="false" ca="false" dt2D="false" dtr="false" t="normal">S238</f>
        <v>0</v>
      </c>
      <c r="T237" s="69" t="n"/>
    </row>
    <row outlineLevel="0" r="238">
      <c r="B238" s="94" t="n"/>
      <c r="C238" s="33" t="s">
        <v>306</v>
      </c>
      <c r="D238" s="124" t="s">
        <v>374</v>
      </c>
      <c r="E238" s="37" t="s">
        <v>30</v>
      </c>
      <c r="F238" s="37" t="s">
        <v>17</v>
      </c>
      <c r="G238" s="80" t="n">
        <v>6570000000</v>
      </c>
      <c r="H238" s="37" t="n"/>
      <c r="I238" s="69" t="n">
        <f aca="false" ca="false" dt2D="false" dtr="false" t="normal">SUM(J238:T238)</f>
        <v>8978692</v>
      </c>
      <c r="J238" s="69" t="n">
        <f aca="false" ca="false" dt2D="false" dtr="false" t="normal">J241</f>
        <v>25435000</v>
      </c>
      <c r="K238" s="69" t="n">
        <f aca="false" ca="false" dt2D="false" dtr="false" t="normal">K241</f>
        <v>-25435000</v>
      </c>
      <c r="L238" s="69" t="n">
        <f aca="false" ca="false" dt2D="false" dtr="false" t="normal">L241</f>
        <v>424580</v>
      </c>
      <c r="M238" s="69" t="n">
        <f aca="false" ca="false" dt2D="false" dtr="false" t="normal">M241+M239</f>
        <v>9500000</v>
      </c>
      <c r="N238" s="69" t="n">
        <f aca="false" ca="false" dt2D="false" dtr="false" t="normal">N241+N239</f>
        <v>0</v>
      </c>
      <c r="O238" s="69" t="n">
        <f aca="false" ca="false" dt2D="false" dtr="false" t="normal">O241+O239</f>
        <v>0</v>
      </c>
      <c r="P238" s="69" t="n">
        <f aca="false" ca="false" dt2D="false" dtr="false" t="normal">P241+P239</f>
        <v>0</v>
      </c>
      <c r="Q238" s="69" t="n">
        <f aca="false" ca="false" dt2D="false" dtr="false" t="normal">Q241+Q239</f>
        <v>-529888</v>
      </c>
      <c r="R238" s="69" t="n">
        <f aca="false" ca="false" dt2D="false" dtr="false" t="normal">R241+R239</f>
        <v>-416000</v>
      </c>
      <c r="S238" s="69" t="n">
        <f aca="false" ca="false" dt2D="false" dtr="false" t="normal">S241+S239</f>
        <v>0</v>
      </c>
      <c r="T238" s="69" t="n"/>
    </row>
    <row customHeight="true" ht="35.2000007629395" outlineLevel="0" r="239">
      <c r="B239" s="94" t="n"/>
      <c r="C239" s="33" t="s">
        <v>308</v>
      </c>
      <c r="D239" s="124" t="s">
        <v>374</v>
      </c>
      <c r="E239" s="37" t="s">
        <v>30</v>
      </c>
      <c r="F239" s="37" t="s">
        <v>17</v>
      </c>
      <c r="G239" s="80" t="n">
        <v>6570010970</v>
      </c>
      <c r="H239" s="37" t="n"/>
      <c r="I239" s="69" t="n">
        <f aca="false" ca="false" dt2D="false" dtr="false" t="normal">SUM(J239:T239)</f>
        <v>8317600</v>
      </c>
      <c r="M239" s="69" t="n">
        <f aca="false" ca="false" dt2D="false" dtr="false" t="normal">M240</f>
        <v>9500000</v>
      </c>
      <c r="N239" s="69" t="n">
        <f aca="false" ca="false" dt2D="false" dtr="false" t="normal">N240</f>
        <v>0</v>
      </c>
      <c r="O239" s="69" t="n">
        <f aca="false" ca="false" dt2D="false" dtr="false" t="normal">O240</f>
        <v>0</v>
      </c>
      <c r="P239" s="69" t="n">
        <f aca="false" ca="false" dt2D="false" dtr="false" t="normal">P240</f>
        <v>0</v>
      </c>
      <c r="Q239" s="69" t="n">
        <f aca="false" ca="false" dt2D="false" dtr="false" t="normal">Q240</f>
        <v>-766400</v>
      </c>
      <c r="R239" s="69" t="n">
        <f aca="false" ca="false" dt2D="false" dtr="false" t="normal">R240</f>
        <v>-416000</v>
      </c>
      <c r="S239" s="69" t="n">
        <f aca="false" ca="false" dt2D="false" dtr="false" t="normal">S240</f>
        <v>0</v>
      </c>
      <c r="T239" s="69" t="n"/>
    </row>
    <row customHeight="true" ht="35.2000007629395" outlineLevel="0" r="240">
      <c r="B240" s="94" t="n"/>
      <c r="C240" s="33" t="s">
        <v>127</v>
      </c>
      <c r="D240" s="124" t="s">
        <v>374</v>
      </c>
      <c r="E240" s="37" t="s">
        <v>30</v>
      </c>
      <c r="F240" s="37" t="s">
        <v>17</v>
      </c>
      <c r="G240" s="80" t="n">
        <v>6570010970</v>
      </c>
      <c r="H240" s="37" t="s">
        <v>128</v>
      </c>
      <c r="I240" s="69" t="n">
        <f aca="false" ca="false" dt2D="false" dtr="false" t="normal">SUM(J240:T240)</f>
        <v>8317600</v>
      </c>
      <c r="M240" s="69" t="n">
        <v>9500000</v>
      </c>
      <c r="N240" s="69" t="n">
        <v>0</v>
      </c>
      <c r="O240" s="69" t="n">
        <v>0</v>
      </c>
      <c r="P240" s="69" t="n">
        <v>0</v>
      </c>
      <c r="Q240" s="69" t="n">
        <v>-766400</v>
      </c>
      <c r="R240" s="69" t="n">
        <v>-416000</v>
      </c>
      <c r="S240" s="69" t="n">
        <v>0</v>
      </c>
      <c r="T240" s="69" t="n"/>
    </row>
    <row customHeight="true" ht="35.2000007629395" outlineLevel="0" r="241">
      <c r="B241" s="94" t="n"/>
      <c r="C241" s="33" t="s">
        <v>313</v>
      </c>
      <c r="D241" s="124" t="s">
        <v>374</v>
      </c>
      <c r="E241" s="37" t="s">
        <v>30</v>
      </c>
      <c r="F241" s="37" t="s">
        <v>17</v>
      </c>
      <c r="G241" s="80" t="n">
        <v>6570100000</v>
      </c>
      <c r="H241" s="37" t="n"/>
      <c r="I241" s="69" t="n">
        <f aca="false" ca="false" dt2D="false" dtr="false" t="normal">SUM(J241:T241)</f>
        <v>661092</v>
      </c>
      <c r="J241" s="69" t="n">
        <f aca="false" ca="false" dt2D="false" dtr="false" t="normal">J242+J244</f>
        <v>25435000</v>
      </c>
      <c r="K241" s="69" t="n">
        <f aca="false" ca="false" dt2D="false" dtr="false" t="normal">K242+K244</f>
        <v>-25435000</v>
      </c>
      <c r="L241" s="69" t="n">
        <f aca="false" ca="false" dt2D="false" dtr="false" t="normal">L242+L244</f>
        <v>424580</v>
      </c>
      <c r="M241" s="69" t="n">
        <f aca="false" ca="false" dt2D="false" dtr="false" t="normal">M242+M244</f>
        <v>0</v>
      </c>
      <c r="N241" s="69" t="n">
        <f aca="false" ca="false" dt2D="false" dtr="false" t="normal">N242+N244</f>
        <v>0</v>
      </c>
      <c r="O241" s="69" t="n">
        <f aca="false" ca="false" dt2D="false" dtr="false" t="normal">O242+O244</f>
        <v>0</v>
      </c>
      <c r="P241" s="69" t="n">
        <f aca="false" ca="false" dt2D="false" dtr="false" t="normal">P242+P244</f>
        <v>0</v>
      </c>
      <c r="Q241" s="69" t="n">
        <f aca="false" ca="false" dt2D="false" dtr="false" t="normal">Q242+Q244</f>
        <v>236512</v>
      </c>
      <c r="R241" s="69" t="n">
        <f aca="false" ca="false" dt2D="false" dtr="false" t="normal">R242+R244</f>
        <v>0</v>
      </c>
      <c r="S241" s="69" t="n">
        <f aca="false" ca="false" dt2D="false" dtr="false" t="normal">S242+S244</f>
        <v>0</v>
      </c>
      <c r="T241" s="69" t="n"/>
    </row>
    <row customHeight="true" hidden="true" ht="67.1999969482422" outlineLevel="0" r="242">
      <c r="B242" s="94" t="n"/>
      <c r="C242" s="33" t="s">
        <v>320</v>
      </c>
      <c r="D242" s="124" t="s">
        <v>374</v>
      </c>
      <c r="E242" s="37" t="s">
        <v>30</v>
      </c>
      <c r="F242" s="37" t="s">
        <v>17</v>
      </c>
      <c r="G242" s="80" t="s">
        <v>315</v>
      </c>
      <c r="H242" s="37" t="n"/>
      <c r="I242" s="69" t="n">
        <f aca="false" ca="false" dt2D="false" dtr="false" t="normal">SUM(J242:T242)</f>
        <v>0</v>
      </c>
      <c r="J242" s="69" t="n">
        <f aca="false" ca="false" dt2D="false" dtr="false" t="normal">J243</f>
        <v>25435000</v>
      </c>
      <c r="K242" s="69" t="n">
        <f aca="false" ca="false" dt2D="false" dtr="false" t="normal">K243</f>
        <v>-25435000</v>
      </c>
      <c r="L242" s="69" t="n">
        <f aca="false" ca="false" dt2D="false" dtr="false" t="normal">L243</f>
        <v>0</v>
      </c>
      <c r="M242" s="69" t="n">
        <f aca="false" ca="false" dt2D="false" dtr="false" t="normal">M243</f>
        <v>0</v>
      </c>
      <c r="N242" s="69" t="n">
        <f aca="false" ca="false" dt2D="false" dtr="false" t="normal">N243</f>
        <v>0</v>
      </c>
      <c r="O242" s="69" t="n">
        <f aca="false" ca="false" dt2D="false" dtr="false" t="normal">O243</f>
        <v>0</v>
      </c>
      <c r="P242" s="69" t="n">
        <f aca="false" ca="false" dt2D="false" dtr="false" t="normal">P243</f>
        <v>0</v>
      </c>
      <c r="Q242" s="69" t="n">
        <f aca="false" ca="false" dt2D="false" dtr="false" t="normal">Q243</f>
        <v>0</v>
      </c>
      <c r="R242" s="69" t="n">
        <f aca="false" ca="false" dt2D="false" dtr="false" t="normal">R243</f>
        <v>0</v>
      </c>
      <c r="S242" s="69" t="n">
        <f aca="false" ca="false" dt2D="false" dtr="false" t="normal">S243</f>
        <v>0</v>
      </c>
      <c r="T242" s="69" t="n"/>
    </row>
    <row customHeight="true" hidden="true" ht="35.2000007629395" outlineLevel="0" r="243">
      <c r="B243" s="94" t="n"/>
      <c r="C243" s="33" t="s">
        <v>127</v>
      </c>
      <c r="D243" s="124" t="s">
        <v>374</v>
      </c>
      <c r="E243" s="37" t="s">
        <v>30</v>
      </c>
      <c r="F243" s="37" t="s">
        <v>17</v>
      </c>
      <c r="G243" s="80" t="s">
        <v>315</v>
      </c>
      <c r="H243" s="37" t="s">
        <v>128</v>
      </c>
      <c r="I243" s="69" t="n">
        <f aca="false" ca="false" dt2D="false" dtr="false" t="normal">SUM(J243:T243)</f>
        <v>0</v>
      </c>
      <c r="J243" s="69" t="n">
        <v>25435000</v>
      </c>
      <c r="K243" s="69" t="n">
        <v>-25435000</v>
      </c>
      <c r="L243" s="69" t="n">
        <v>0</v>
      </c>
      <c r="M243" s="69" t="n">
        <v>0</v>
      </c>
      <c r="N243" s="69" t="n">
        <v>0</v>
      </c>
      <c r="O243" s="69" t="n">
        <v>0</v>
      </c>
      <c r="P243" s="69" t="n">
        <v>0</v>
      </c>
      <c r="Q243" s="69" t="n">
        <v>0</v>
      </c>
      <c r="R243" s="69" t="n">
        <v>0</v>
      </c>
      <c r="S243" s="69" t="n">
        <v>0</v>
      </c>
      <c r="T243" s="69" t="n"/>
    </row>
    <row customHeight="true" ht="67.1999969482422" outlineLevel="0" r="244">
      <c r="B244" s="94" t="n"/>
      <c r="C244" s="33" t="s">
        <v>320</v>
      </c>
      <c r="D244" s="124" t="s">
        <v>374</v>
      </c>
      <c r="E244" s="37" t="s">
        <v>30</v>
      </c>
      <c r="F244" s="37" t="s">
        <v>17</v>
      </c>
      <c r="G244" s="80" t="s">
        <v>316</v>
      </c>
      <c r="H244" s="37" t="n"/>
      <c r="I244" s="69" t="n">
        <f aca="false" ca="false" dt2D="false" dtr="false" t="normal">SUM(J244:T244)</f>
        <v>661092</v>
      </c>
      <c r="J244" s="69" t="n">
        <f aca="false" ca="false" dt2D="false" dtr="false" t="normal">J245</f>
        <v>0</v>
      </c>
      <c r="K244" s="69" t="n">
        <f aca="false" ca="false" dt2D="false" dtr="false" t="normal">K245</f>
        <v>0</v>
      </c>
      <c r="L244" s="69" t="n">
        <f aca="false" ca="false" dt2D="false" dtr="false" t="normal">L245</f>
        <v>424580</v>
      </c>
      <c r="M244" s="69" t="n">
        <f aca="false" ca="false" dt2D="false" dtr="false" t="normal">M245</f>
        <v>0</v>
      </c>
      <c r="N244" s="69" t="n">
        <f aca="false" ca="false" dt2D="false" dtr="false" t="normal">N245</f>
        <v>0</v>
      </c>
      <c r="O244" s="69" t="n">
        <f aca="false" ca="false" dt2D="false" dtr="false" t="normal">O245</f>
        <v>0</v>
      </c>
      <c r="P244" s="69" t="n">
        <f aca="false" ca="false" dt2D="false" dtr="false" t="normal">P245</f>
        <v>0</v>
      </c>
      <c r="Q244" s="69" t="n">
        <f aca="false" ca="false" dt2D="false" dtr="false" t="normal">Q245</f>
        <v>236512</v>
      </c>
      <c r="R244" s="69" t="n">
        <f aca="false" ca="false" dt2D="false" dtr="false" t="normal">R245</f>
        <v>0</v>
      </c>
      <c r="S244" s="69" t="n">
        <f aca="false" ca="false" dt2D="false" dtr="false" t="normal">S245</f>
        <v>0</v>
      </c>
      <c r="T244" s="69" t="n"/>
    </row>
    <row customHeight="true" ht="35.2000007629395" outlineLevel="0" r="245">
      <c r="B245" s="94" t="n"/>
      <c r="C245" s="33" t="s">
        <v>127</v>
      </c>
      <c r="D245" s="124" t="s">
        <v>374</v>
      </c>
      <c r="E245" s="37" t="s">
        <v>30</v>
      </c>
      <c r="F245" s="37" t="s">
        <v>17</v>
      </c>
      <c r="G245" s="80" t="s">
        <v>316</v>
      </c>
      <c r="H245" s="37" t="s">
        <v>128</v>
      </c>
      <c r="I245" s="69" t="n">
        <f aca="false" ca="false" dt2D="false" dtr="false" t="normal">SUM(J245:T245)</f>
        <v>661092</v>
      </c>
      <c r="J245" s="69" t="n">
        <v>0</v>
      </c>
      <c r="K245" s="69" t="n">
        <v>0</v>
      </c>
      <c r="L245" s="69" t="n">
        <v>424580</v>
      </c>
      <c r="M245" s="69" t="n">
        <v>0</v>
      </c>
      <c r="N245" s="69" t="n">
        <v>0</v>
      </c>
      <c r="O245" s="69" t="n">
        <v>0</v>
      </c>
      <c r="P245" s="69" t="n">
        <v>0</v>
      </c>
      <c r="Q245" s="69" t="n">
        <v>236512</v>
      </c>
      <c r="T245" s="69" t="n"/>
    </row>
    <row customHeight="true" ht="35.2000007629395" outlineLevel="0" r="246">
      <c r="B246" s="94" t="n"/>
      <c r="C246" s="33" t="s">
        <v>61</v>
      </c>
      <c r="D246" s="124" t="s">
        <v>374</v>
      </c>
      <c r="E246" s="37" t="s">
        <v>30</v>
      </c>
      <c r="F246" s="37" t="s">
        <v>19</v>
      </c>
      <c r="G246" s="80" t="n"/>
      <c r="H246" s="37" t="n"/>
      <c r="I246" s="69" t="n">
        <f aca="false" ca="false" dt2D="false" dtr="false" t="normal">SUM(J246:T246)</f>
        <v>18531288</v>
      </c>
      <c r="M246" s="69" t="n">
        <f aca="false" ca="false" dt2D="false" dtr="false" t="normal">M247</f>
        <v>19000000</v>
      </c>
      <c r="N246" s="69" t="n">
        <f aca="false" ca="false" dt2D="false" dtr="false" t="normal">N247</f>
        <v>0</v>
      </c>
      <c r="O246" s="69" t="n">
        <f aca="false" ca="false" dt2D="false" dtr="false" t="normal">O247</f>
        <v>0</v>
      </c>
      <c r="P246" s="69" t="n">
        <f aca="false" ca="false" dt2D="false" dtr="false" t="normal">P247</f>
        <v>0</v>
      </c>
      <c r="Q246" s="69" t="n">
        <f aca="false" ca="false" dt2D="false" dtr="false" t="normal">Q247</f>
        <v>-1759612</v>
      </c>
      <c r="R246" s="69" t="n">
        <f aca="false" ca="false" dt2D="false" dtr="false" t="normal">R247</f>
        <v>1970900</v>
      </c>
      <c r="S246" s="69" t="n">
        <f aca="false" ca="false" dt2D="false" dtr="false" t="normal">S247</f>
        <v>-680000</v>
      </c>
      <c r="T246" s="69" t="n"/>
    </row>
    <row customHeight="true" ht="35.2000007629395" outlineLevel="0" r="247">
      <c r="B247" s="94" t="n"/>
      <c r="C247" s="33" t="s">
        <v>378</v>
      </c>
      <c r="D247" s="124" t="s">
        <v>374</v>
      </c>
      <c r="E247" s="37" t="s">
        <v>30</v>
      </c>
      <c r="F247" s="37" t="s">
        <v>19</v>
      </c>
      <c r="G247" s="80" t="n">
        <v>6500000000</v>
      </c>
      <c r="H247" s="37" t="n"/>
      <c r="I247" s="69" t="n">
        <f aca="false" ca="false" dt2D="false" dtr="false" t="normal">SUM(J247:T247)</f>
        <v>18531288</v>
      </c>
      <c r="M247" s="69" t="n">
        <f aca="false" ca="false" dt2D="false" dtr="false" t="normal">M248</f>
        <v>19000000</v>
      </c>
      <c r="N247" s="69" t="n">
        <f aca="false" ca="false" dt2D="false" dtr="false" t="normal">N248</f>
        <v>0</v>
      </c>
      <c r="O247" s="69" t="n">
        <f aca="false" ca="false" dt2D="false" dtr="false" t="normal">O248</f>
        <v>0</v>
      </c>
      <c r="P247" s="69" t="n">
        <f aca="false" ca="false" dt2D="false" dtr="false" t="normal">P248</f>
        <v>0</v>
      </c>
      <c r="Q247" s="69" t="n">
        <f aca="false" ca="false" dt2D="false" dtr="false" t="normal">Q248</f>
        <v>-1759612</v>
      </c>
      <c r="R247" s="69" t="n">
        <f aca="false" ca="false" dt2D="false" dtr="false" t="normal">R248</f>
        <v>1970900</v>
      </c>
      <c r="S247" s="69" t="n">
        <f aca="false" ca="false" dt2D="false" dtr="false" t="normal">S248</f>
        <v>-680000</v>
      </c>
      <c r="T247" s="69" t="n"/>
    </row>
    <row customHeight="true" ht="35.2000007629395" outlineLevel="0" r="248">
      <c r="B248" s="94" t="n"/>
      <c r="C248" s="33" t="s">
        <v>306</v>
      </c>
      <c r="D248" s="124" t="s">
        <v>374</v>
      </c>
      <c r="E248" s="37" t="s">
        <v>30</v>
      </c>
      <c r="F248" s="37" t="s">
        <v>19</v>
      </c>
      <c r="G248" s="80" t="n">
        <v>6570000000</v>
      </c>
      <c r="H248" s="37" t="n"/>
      <c r="I248" s="69" t="n">
        <f aca="false" ca="false" dt2D="false" dtr="false" t="normal">SUM(J248:T248)</f>
        <v>18531288</v>
      </c>
      <c r="M248" s="69" t="n">
        <f aca="false" ca="false" dt2D="false" dtr="false" t="normal">M249</f>
        <v>19000000</v>
      </c>
      <c r="N248" s="69" t="n">
        <f aca="false" ca="false" dt2D="false" dtr="false" t="normal">N249</f>
        <v>0</v>
      </c>
      <c r="O248" s="69" t="n">
        <f aca="false" ca="false" dt2D="false" dtr="false" t="normal">O249</f>
        <v>0</v>
      </c>
      <c r="P248" s="69" t="n">
        <f aca="false" ca="false" dt2D="false" dtr="false" t="normal">P249</f>
        <v>0</v>
      </c>
      <c r="Q248" s="69" t="n">
        <f aca="false" ca="false" dt2D="false" dtr="false" t="normal">Q249</f>
        <v>-1759612</v>
      </c>
      <c r="R248" s="69" t="n">
        <f aca="false" ca="false" dt2D="false" dtr="false" t="normal">R249+R251</f>
        <v>1970900</v>
      </c>
      <c r="S248" s="69" t="n">
        <f aca="false" ca="false" dt2D="false" dtr="false" t="normal">S249+S251</f>
        <v>-680000</v>
      </c>
      <c r="T248" s="69" t="n"/>
    </row>
    <row customHeight="true" ht="35.2000007629395" outlineLevel="0" r="249">
      <c r="B249" s="94" t="n"/>
      <c r="C249" s="33" t="s">
        <v>307</v>
      </c>
      <c r="D249" s="124" t="s">
        <v>374</v>
      </c>
      <c r="E249" s="37" t="s">
        <v>30</v>
      </c>
      <c r="F249" s="37" t="s">
        <v>19</v>
      </c>
      <c r="G249" s="80" t="n">
        <v>6570010710</v>
      </c>
      <c r="H249" s="37" t="n"/>
      <c r="I249" s="69" t="n">
        <f aca="false" ca="false" dt2D="false" dtr="false" t="normal">SUM(J249:T249)</f>
        <v>3191288</v>
      </c>
      <c r="M249" s="69" t="n">
        <f aca="false" ca="false" dt2D="false" dtr="false" t="normal">M250</f>
        <v>19000000</v>
      </c>
      <c r="N249" s="69" t="n">
        <f aca="false" ca="false" dt2D="false" dtr="false" t="normal">N250</f>
        <v>0</v>
      </c>
      <c r="O249" s="69" t="n">
        <f aca="false" ca="false" dt2D="false" dtr="false" t="normal">O250</f>
        <v>0</v>
      </c>
      <c r="P249" s="69" t="n">
        <f aca="false" ca="false" dt2D="false" dtr="false" t="normal">P250</f>
        <v>0</v>
      </c>
      <c r="Q249" s="69" t="n">
        <f aca="false" ca="false" dt2D="false" dtr="false" t="normal">Q250</f>
        <v>-1759612</v>
      </c>
      <c r="R249" s="69" t="n">
        <f aca="false" ca="false" dt2D="false" dtr="false" t="normal">R250</f>
        <v>-13369100</v>
      </c>
      <c r="S249" s="69" t="n">
        <f aca="false" ca="false" dt2D="false" dtr="false" t="normal">S250</f>
        <v>-680000</v>
      </c>
      <c r="T249" s="69" t="n"/>
    </row>
    <row customHeight="true" ht="35.2000007629395" outlineLevel="0" r="250">
      <c r="B250" s="94" t="n"/>
      <c r="C250" s="33" t="s">
        <v>127</v>
      </c>
      <c r="D250" s="124" t="s">
        <v>374</v>
      </c>
      <c r="E250" s="37" t="s">
        <v>30</v>
      </c>
      <c r="F250" s="37" t="s">
        <v>19</v>
      </c>
      <c r="G250" s="80" t="n">
        <v>6570010710</v>
      </c>
      <c r="H250" s="37" t="s">
        <v>128</v>
      </c>
      <c r="I250" s="69" t="n">
        <f aca="false" ca="false" dt2D="false" dtr="false" t="normal">SUM(J250:T250)</f>
        <v>3191288</v>
      </c>
      <c r="M250" s="69" t="n">
        <v>19000000</v>
      </c>
      <c r="N250" s="69" t="n">
        <v>0</v>
      </c>
      <c r="O250" s="69" t="n">
        <v>0</v>
      </c>
      <c r="P250" s="69" t="n">
        <v>0</v>
      </c>
      <c r="Q250" s="69" t="n">
        <v>-1759612</v>
      </c>
      <c r="R250" s="69" t="n">
        <v>-13369100</v>
      </c>
      <c r="S250" s="69" t="n">
        <v>-680000</v>
      </c>
      <c r="T250" s="69" t="n"/>
    </row>
    <row customHeight="true" ht="51.2000007629395" outlineLevel="0" r="251">
      <c r="B251" s="94" t="n"/>
      <c r="C251" s="33" t="s">
        <v>310</v>
      </c>
      <c r="D251" s="124" t="s">
        <v>374</v>
      </c>
      <c r="E251" s="37" t="s">
        <v>30</v>
      </c>
      <c r="F251" s="37" t="s">
        <v>19</v>
      </c>
      <c r="G251" s="80" t="n">
        <v>6570011030</v>
      </c>
      <c r="H251" s="37" t="n"/>
      <c r="I251" s="69" t="n">
        <f aca="false" ca="false" dt2D="false" dtr="false" t="normal">SUM(J251:T251)</f>
        <v>15340000</v>
      </c>
      <c r="R251" s="69" t="n">
        <f aca="false" ca="false" dt2D="false" dtr="false" t="normal">R252</f>
        <v>15340000</v>
      </c>
      <c r="S251" s="69" t="n">
        <f aca="false" ca="false" dt2D="false" dtr="false" t="normal">S252</f>
        <v>0</v>
      </c>
      <c r="T251" s="69" t="n"/>
    </row>
    <row customHeight="true" ht="35.2000007629395" outlineLevel="0" r="252">
      <c r="B252" s="94" t="n"/>
      <c r="C252" s="33" t="s">
        <v>127</v>
      </c>
      <c r="D252" s="124" t="s">
        <v>374</v>
      </c>
      <c r="E252" s="37" t="s">
        <v>30</v>
      </c>
      <c r="F252" s="37" t="s">
        <v>19</v>
      </c>
      <c r="G252" s="80" t="n">
        <v>6570011030</v>
      </c>
      <c r="H252" s="37" t="s">
        <v>128</v>
      </c>
      <c r="I252" s="69" t="n">
        <f aca="false" ca="false" dt2D="false" dtr="false" t="normal">SUM(J252:T252)</f>
        <v>15340000</v>
      </c>
      <c r="R252" s="69" t="n">
        <v>15340000</v>
      </c>
      <c r="S252" s="69" t="n">
        <v>0</v>
      </c>
      <c r="T252" s="69" t="n"/>
    </row>
    <row outlineLevel="0" r="253">
      <c r="B253" s="94" t="n"/>
      <c r="C253" s="33" t="s">
        <v>63</v>
      </c>
      <c r="D253" s="124" t="s">
        <v>374</v>
      </c>
      <c r="E253" s="37" t="s">
        <v>30</v>
      </c>
      <c r="F253" s="37" t="s">
        <v>30</v>
      </c>
      <c r="G253" s="80" t="n"/>
      <c r="H253" s="37" t="n"/>
      <c r="I253" s="69" t="n">
        <f aca="false" ca="false" dt2D="false" dtr="false" t="normal">SUM(J253:T253)</f>
        <v>30000</v>
      </c>
      <c r="J253" s="69" t="n">
        <f aca="false" ca="false" dt2D="false" dtr="false" t="normal">J254</f>
        <v>45500</v>
      </c>
      <c r="K253" s="69" t="n">
        <f aca="false" ca="false" dt2D="false" dtr="false" t="normal">K254</f>
        <v>-7600</v>
      </c>
      <c r="L253" s="69" t="n">
        <f aca="false" ca="false" dt2D="false" dtr="false" t="normal">L254</f>
        <v>0</v>
      </c>
      <c r="M253" s="69" t="n">
        <f aca="false" ca="false" dt2D="false" dtr="false" t="normal">M254+M264</f>
        <v>-7900</v>
      </c>
      <c r="N253" s="69" t="n">
        <f aca="false" ca="false" dt2D="false" dtr="false" t="normal">N254+N264</f>
        <v>0</v>
      </c>
      <c r="O253" s="69" t="n">
        <f aca="false" ca="false" dt2D="false" dtr="false" t="normal">O254+O264</f>
        <v>0</v>
      </c>
      <c r="P253" s="69" t="n">
        <f aca="false" ca="false" dt2D="false" dtr="false" t="normal">P254+P264</f>
        <v>0</v>
      </c>
      <c r="Q253" s="69" t="n">
        <f aca="false" ca="false" dt2D="false" dtr="false" t="normal">Q254+Q264</f>
        <v>0</v>
      </c>
      <c r="R253" s="69" t="n">
        <f aca="false" ca="false" dt2D="false" dtr="false" t="normal">R254+R264+R260</f>
        <v>0</v>
      </c>
      <c r="S253" s="69" t="n">
        <f aca="false" ca="false" dt2D="false" dtr="false" t="normal">S254+S264+S260</f>
        <v>0</v>
      </c>
      <c r="T253" s="69" t="n">
        <f aca="false" ca="false" dt2D="false" dtr="false" t="normal">T254</f>
        <v>0</v>
      </c>
    </row>
    <row customHeight="true" hidden="true" ht="35.2000007629395" outlineLevel="0" r="254">
      <c r="B254" s="94" t="n"/>
      <c r="C254" s="33" t="s">
        <v>166</v>
      </c>
      <c r="D254" s="124" t="s">
        <v>374</v>
      </c>
      <c r="E254" s="37" t="s">
        <v>30</v>
      </c>
      <c r="F254" s="37" t="s">
        <v>30</v>
      </c>
      <c r="G254" s="80" t="n">
        <v>5300000000</v>
      </c>
      <c r="H254" s="37" t="n"/>
      <c r="I254" s="69" t="n">
        <f aca="false" ca="false" dt2D="false" dtr="false" t="normal">SUM(J254:T254)</f>
        <v>0</v>
      </c>
      <c r="J254" s="69" t="n">
        <f aca="false" ca="false" dt2D="false" dtr="false" t="normal">J255</f>
        <v>45500</v>
      </c>
      <c r="K254" s="69" t="n">
        <f aca="false" ca="false" dt2D="false" dtr="false" t="normal">K255</f>
        <v>-7600</v>
      </c>
      <c r="L254" s="69" t="n">
        <f aca="false" ca="false" dt2D="false" dtr="false" t="normal">L255</f>
        <v>0</v>
      </c>
      <c r="M254" s="69" t="n">
        <f aca="false" ca="false" dt2D="false" dtr="false" t="normal">M255</f>
        <v>-37900</v>
      </c>
      <c r="N254" s="69" t="n">
        <f aca="false" ca="false" dt2D="false" dtr="false" t="normal">N255</f>
        <v>0</v>
      </c>
      <c r="O254" s="69" t="n">
        <f aca="false" ca="false" dt2D="false" dtr="false" t="normal">O255</f>
        <v>0</v>
      </c>
      <c r="P254" s="69" t="n">
        <f aca="false" ca="false" dt2D="false" dtr="false" t="normal">P255</f>
        <v>0</v>
      </c>
      <c r="Q254" s="69" t="n">
        <f aca="false" ca="false" dt2D="false" dtr="false" t="normal">Q255</f>
        <v>0</v>
      </c>
      <c r="R254" s="69" t="n">
        <f aca="false" ca="false" dt2D="false" dtr="false" t="normal">R255</f>
        <v>0</v>
      </c>
      <c r="S254" s="69" t="n">
        <f aca="false" ca="false" dt2D="false" dtr="false" t="normal">S255</f>
        <v>0</v>
      </c>
      <c r="T254" s="69" t="n">
        <f aca="false" ca="false" dt2D="false" dtr="false" t="normal">T255</f>
        <v>0</v>
      </c>
    </row>
    <row customHeight="true" hidden="true" ht="19.3500003814697" outlineLevel="0" r="255">
      <c r="B255" s="94" t="n"/>
      <c r="C255" s="70" t="s">
        <v>167</v>
      </c>
      <c r="D255" s="124" t="s">
        <v>374</v>
      </c>
      <c r="E255" s="37" t="s">
        <v>30</v>
      </c>
      <c r="F255" s="37" t="s">
        <v>30</v>
      </c>
      <c r="G255" s="80" t="n">
        <v>5310000000</v>
      </c>
      <c r="H255" s="37" t="n"/>
      <c r="I255" s="69" t="n">
        <f aca="false" ca="false" dt2D="false" dtr="false" t="normal">SUM(J255:T255)</f>
        <v>0</v>
      </c>
      <c r="J255" s="69" t="n">
        <f aca="false" ca="false" dt2D="false" dtr="false" t="normal">J256+J258</f>
        <v>45500</v>
      </c>
      <c r="K255" s="69" t="n">
        <f aca="false" ca="false" dt2D="false" dtr="false" t="normal">K256+K258</f>
        <v>-7600</v>
      </c>
      <c r="L255" s="69" t="n">
        <f aca="false" ca="false" dt2D="false" dtr="false" t="normal">L256+L258</f>
        <v>0</v>
      </c>
      <c r="M255" s="69" t="n">
        <f aca="false" ca="false" dt2D="false" dtr="false" t="normal">M256+M258</f>
        <v>-37900</v>
      </c>
      <c r="N255" s="69" t="n">
        <f aca="false" ca="false" dt2D="false" dtr="false" t="normal">N256+N258</f>
        <v>0</v>
      </c>
      <c r="O255" s="69" t="n">
        <f aca="false" ca="false" dt2D="false" dtr="false" t="normal">O256+O258</f>
        <v>0</v>
      </c>
      <c r="P255" s="69" t="n">
        <f aca="false" ca="false" dt2D="false" dtr="false" t="normal">P256+P258</f>
        <v>0</v>
      </c>
      <c r="Q255" s="69" t="n">
        <f aca="false" ca="false" dt2D="false" dtr="false" t="normal">Q256+Q258</f>
        <v>0</v>
      </c>
      <c r="R255" s="69" t="n">
        <f aca="false" ca="false" dt2D="false" dtr="false" t="normal">R256+R258</f>
        <v>0</v>
      </c>
      <c r="S255" s="69" t="n">
        <f aca="false" ca="false" dt2D="false" dtr="false" t="normal">S256+S258</f>
        <v>0</v>
      </c>
      <c r="T255" s="69" t="n">
        <f aca="false" ca="false" dt2D="false" dtr="false" t="normal">T256</f>
        <v>0</v>
      </c>
    </row>
    <row customHeight="true" hidden="true" ht="99.1999969482422" outlineLevel="0" r="256">
      <c r="B256" s="94" t="n"/>
      <c r="C256" s="70" t="s">
        <v>168</v>
      </c>
      <c r="D256" s="124" t="s">
        <v>374</v>
      </c>
      <c r="E256" s="37" t="s">
        <v>30</v>
      </c>
      <c r="F256" s="37" t="s">
        <v>30</v>
      </c>
      <c r="G256" s="80" t="n">
        <v>5310060840</v>
      </c>
      <c r="H256" s="37" t="n"/>
      <c r="I256" s="69" t="n">
        <f aca="false" ca="false" dt2D="false" dtr="false" t="normal">SUM(J256:T256)</f>
        <v>0</v>
      </c>
      <c r="J256" s="69" t="n">
        <f aca="false" ca="false" dt2D="false" dtr="false" t="normal">J257</f>
        <v>0</v>
      </c>
      <c r="K256" s="69" t="n">
        <f aca="false" ca="false" dt2D="false" dtr="false" t="normal">K257</f>
        <v>0</v>
      </c>
      <c r="L256" s="69" t="n">
        <f aca="false" ca="false" dt2D="false" dtr="false" t="normal">L257</f>
        <v>0</v>
      </c>
      <c r="M256" s="69" t="n">
        <f aca="false" ca="false" dt2D="false" dtr="false" t="normal">M257</f>
        <v>0</v>
      </c>
      <c r="N256" s="69" t="n">
        <f aca="false" ca="false" dt2D="false" dtr="false" t="normal">N257</f>
        <v>0</v>
      </c>
      <c r="O256" s="69" t="n">
        <f aca="false" ca="false" dt2D="false" dtr="false" t="normal">O257</f>
        <v>0</v>
      </c>
      <c r="P256" s="69" t="n">
        <f aca="false" ca="false" dt2D="false" dtr="false" t="normal">P257</f>
        <v>0</v>
      </c>
      <c r="Q256" s="69" t="n">
        <f aca="false" ca="false" dt2D="false" dtr="false" t="normal">Q257</f>
        <v>0</v>
      </c>
      <c r="R256" s="69" t="n">
        <f aca="false" ca="false" dt2D="false" dtr="false" t="normal">R257</f>
        <v>0</v>
      </c>
      <c r="S256" s="69" t="n">
        <f aca="false" ca="false" dt2D="false" dtr="false" t="normal">S257</f>
        <v>0</v>
      </c>
      <c r="T256" s="69" t="n">
        <f aca="false" ca="false" dt2D="false" dtr="false" t="normal">T257</f>
        <v>0</v>
      </c>
    </row>
    <row customHeight="true" hidden="true" ht="35.2000007629395" outlineLevel="0" r="257">
      <c r="B257" s="94" t="n"/>
      <c r="C257" s="33" t="s">
        <v>111</v>
      </c>
      <c r="D257" s="124" t="s">
        <v>374</v>
      </c>
      <c r="E257" s="37" t="s">
        <v>30</v>
      </c>
      <c r="F257" s="37" t="s">
        <v>30</v>
      </c>
      <c r="G257" s="80" t="n">
        <v>5310060840</v>
      </c>
      <c r="H257" s="37" t="s">
        <v>112</v>
      </c>
      <c r="I257" s="69" t="n">
        <f aca="false" ca="false" dt2D="false" dtr="false" t="normal">SUM(J257:T257)</f>
        <v>0</v>
      </c>
      <c r="J257" s="69" t="n">
        <v>0</v>
      </c>
      <c r="K257" s="69" t="n">
        <v>0</v>
      </c>
      <c r="L257" s="69" t="n">
        <v>0</v>
      </c>
      <c r="M257" s="69" t="n">
        <v>0</v>
      </c>
      <c r="N257" s="69" t="n">
        <v>0</v>
      </c>
      <c r="O257" s="69" t="n">
        <v>0</v>
      </c>
      <c r="P257" s="69" t="n">
        <v>0</v>
      </c>
      <c r="Q257" s="69" t="n">
        <v>0</v>
      </c>
      <c r="R257" s="69" t="n">
        <v>0</v>
      </c>
      <c r="S257" s="69" t="n">
        <v>0</v>
      </c>
      <c r="T257" s="69" t="n">
        <v>0</v>
      </c>
    </row>
    <row customHeight="true" hidden="true" ht="99.1999969482422" outlineLevel="0" r="258">
      <c r="B258" s="94" t="n"/>
      <c r="C258" s="33" t="s">
        <v>168</v>
      </c>
      <c r="D258" s="124" t="s">
        <v>374</v>
      </c>
      <c r="E258" s="37" t="s">
        <v>30</v>
      </c>
      <c r="F258" s="37" t="s">
        <v>30</v>
      </c>
      <c r="G258" s="80" t="n">
        <v>5310069120</v>
      </c>
      <c r="H258" s="37" t="n"/>
      <c r="I258" s="69" t="n">
        <f aca="false" ca="false" dt2D="false" dtr="false" t="normal">SUM(J258:T258)</f>
        <v>0</v>
      </c>
      <c r="J258" s="69" t="n">
        <f aca="false" ca="false" dt2D="false" dtr="false" t="normal">J259</f>
        <v>45500</v>
      </c>
      <c r="K258" s="69" t="n">
        <f aca="false" ca="false" dt2D="false" dtr="false" t="normal">K259</f>
        <v>-7600</v>
      </c>
      <c r="L258" s="69" t="n">
        <f aca="false" ca="false" dt2D="false" dtr="false" t="normal">L259</f>
        <v>0</v>
      </c>
      <c r="M258" s="69" t="n">
        <f aca="false" ca="false" dt2D="false" dtr="false" t="normal">M259</f>
        <v>-37900</v>
      </c>
      <c r="N258" s="69" t="n">
        <f aca="false" ca="false" dt2D="false" dtr="false" t="normal">N259</f>
        <v>0</v>
      </c>
      <c r="O258" s="69" t="n">
        <f aca="false" ca="false" dt2D="false" dtr="false" t="normal">O259</f>
        <v>0</v>
      </c>
      <c r="P258" s="69" t="n">
        <f aca="false" ca="false" dt2D="false" dtr="false" t="normal">P259</f>
        <v>0</v>
      </c>
      <c r="Q258" s="69" t="n">
        <f aca="false" ca="false" dt2D="false" dtr="false" t="normal">Q259</f>
        <v>0</v>
      </c>
      <c r="R258" s="69" t="n">
        <f aca="false" ca="false" dt2D="false" dtr="false" t="normal">R259</f>
        <v>0</v>
      </c>
      <c r="S258" s="69" t="n">
        <f aca="false" ca="false" dt2D="false" dtr="false" t="normal">S259</f>
        <v>0</v>
      </c>
      <c r="T258" s="69" t="n"/>
    </row>
    <row customHeight="true" hidden="true" ht="35.2000007629395" outlineLevel="0" r="259">
      <c r="B259" s="94" t="n"/>
      <c r="C259" s="33" t="s">
        <v>111</v>
      </c>
      <c r="D259" s="124" t="s">
        <v>374</v>
      </c>
      <c r="E259" s="37" t="s">
        <v>30</v>
      </c>
      <c r="F259" s="37" t="s">
        <v>30</v>
      </c>
      <c r="G259" s="80" t="n">
        <v>5310069120</v>
      </c>
      <c r="H259" s="37" t="s">
        <v>112</v>
      </c>
      <c r="I259" s="69" t="n">
        <f aca="false" ca="false" dt2D="false" dtr="false" t="normal">SUM(J259:T259)</f>
        <v>0</v>
      </c>
      <c r="J259" s="69" t="n">
        <v>45500</v>
      </c>
      <c r="K259" s="69" t="n">
        <v>-7600</v>
      </c>
      <c r="M259" s="69" t="n">
        <v>-37900</v>
      </c>
      <c r="N259" s="69" t="n">
        <v>0</v>
      </c>
      <c r="O259" s="69" t="n">
        <v>0</v>
      </c>
      <c r="P259" s="69" t="n">
        <v>0</v>
      </c>
      <c r="Q259" s="69" t="n">
        <v>0</v>
      </c>
      <c r="R259" s="69" t="n">
        <v>0</v>
      </c>
      <c r="S259" s="69" t="n">
        <v>0</v>
      </c>
      <c r="T259" s="69" t="n"/>
    </row>
    <row customHeight="true" hidden="true" ht="35.2000007629395" outlineLevel="0" r="260">
      <c r="B260" s="94" t="n"/>
      <c r="C260" s="33" t="s">
        <v>378</v>
      </c>
      <c r="D260" s="124" t="s">
        <v>374</v>
      </c>
      <c r="E260" s="37" t="s">
        <v>30</v>
      </c>
      <c r="F260" s="37" t="s">
        <v>30</v>
      </c>
      <c r="G260" s="80" t="n">
        <v>6500000000</v>
      </c>
      <c r="H260" s="37" t="n"/>
      <c r="I260" s="69" t="n">
        <f aca="false" ca="false" dt2D="false" dtr="false" t="normal">SUM(J260:T260)</f>
        <v>0</v>
      </c>
      <c r="R260" s="69" t="n">
        <f aca="false" ca="false" dt2D="false" dtr="false" t="normal">R261</f>
        <v>0</v>
      </c>
      <c r="S260" s="69" t="n">
        <f aca="false" ca="false" dt2D="false" dtr="false" t="normal">S261</f>
        <v>0</v>
      </c>
      <c r="T260" s="69" t="n"/>
    </row>
    <row customHeight="true" hidden="true" ht="35.2000007629395" outlineLevel="0" r="261">
      <c r="B261" s="94" t="n"/>
      <c r="C261" s="33" t="s">
        <v>306</v>
      </c>
      <c r="D261" s="124" t="s">
        <v>374</v>
      </c>
      <c r="E261" s="37" t="s">
        <v>30</v>
      </c>
      <c r="F261" s="37" t="s">
        <v>30</v>
      </c>
      <c r="G261" s="80" t="n">
        <v>6570000000</v>
      </c>
      <c r="H261" s="37" t="n"/>
      <c r="I261" s="69" t="n">
        <f aca="false" ca="false" dt2D="false" dtr="false" t="normal">SUM(J261:T261)</f>
        <v>0</v>
      </c>
      <c r="R261" s="69" t="n">
        <f aca="false" ca="false" dt2D="false" dtr="false" t="normal">R262</f>
        <v>0</v>
      </c>
      <c r="S261" s="69" t="n">
        <f aca="false" ca="false" dt2D="false" dtr="false" t="normal">S262</f>
        <v>0</v>
      </c>
      <c r="T261" s="69" t="n"/>
    </row>
    <row customHeight="true" hidden="true" ht="51.2000007629395" outlineLevel="0" r="262">
      <c r="B262" s="94" t="n"/>
      <c r="C262" s="33" t="s">
        <v>310</v>
      </c>
      <c r="D262" s="124" t="s">
        <v>374</v>
      </c>
      <c r="E262" s="37" t="s">
        <v>30</v>
      </c>
      <c r="F262" s="37" t="s">
        <v>30</v>
      </c>
      <c r="G262" s="80" t="n">
        <v>6570011030</v>
      </c>
      <c r="H262" s="37" t="n"/>
      <c r="I262" s="69" t="n">
        <f aca="false" ca="false" dt2D="false" dtr="false" t="normal">SUM(J262:T262)</f>
        <v>0</v>
      </c>
      <c r="R262" s="69" t="n">
        <f aca="false" ca="false" dt2D="false" dtr="false" t="normal">R263</f>
        <v>0</v>
      </c>
      <c r="S262" s="69" t="n">
        <f aca="false" ca="false" dt2D="false" dtr="false" t="normal">S263</f>
        <v>0</v>
      </c>
      <c r="T262" s="69" t="n"/>
    </row>
    <row customHeight="true" hidden="true" ht="35.2000007629395" outlineLevel="0" r="263">
      <c r="B263" s="94" t="n"/>
      <c r="C263" s="33" t="s">
        <v>127</v>
      </c>
      <c r="D263" s="124" t="s">
        <v>374</v>
      </c>
      <c r="E263" s="37" t="s">
        <v>30</v>
      </c>
      <c r="F263" s="37" t="s">
        <v>30</v>
      </c>
      <c r="G263" s="80" t="n">
        <v>6570011030</v>
      </c>
      <c r="H263" s="37" t="s">
        <v>128</v>
      </c>
      <c r="I263" s="69" t="n">
        <f aca="false" ca="false" dt2D="false" dtr="false" t="normal">SUM(J263:T263)</f>
        <v>0</v>
      </c>
      <c r="T263" s="69" t="n"/>
    </row>
    <row customHeight="true" ht="35.2000007629395" outlineLevel="0" r="264">
      <c r="B264" s="94" t="n"/>
      <c r="C264" s="33" t="s">
        <v>330</v>
      </c>
      <c r="D264" s="124" t="s">
        <v>374</v>
      </c>
      <c r="E264" s="37" t="s">
        <v>30</v>
      </c>
      <c r="F264" s="37" t="s">
        <v>30</v>
      </c>
      <c r="G264" s="80" t="n">
        <v>7000000000</v>
      </c>
      <c r="H264" s="37" t="n"/>
      <c r="I264" s="69" t="n">
        <f aca="false" ca="false" dt2D="false" dtr="false" t="normal">SUM(J264:T264)</f>
        <v>30000</v>
      </c>
      <c r="M264" s="69" t="n">
        <f aca="false" ca="false" dt2D="false" dtr="false" t="normal">M265</f>
        <v>30000</v>
      </c>
      <c r="N264" s="69" t="n">
        <f aca="false" ca="false" dt2D="false" dtr="false" t="normal">N265</f>
        <v>0</v>
      </c>
      <c r="O264" s="69" t="n">
        <f aca="false" ca="false" dt2D="false" dtr="false" t="normal">O265</f>
        <v>0</v>
      </c>
      <c r="P264" s="69" t="n">
        <f aca="false" ca="false" dt2D="false" dtr="false" t="normal">P265</f>
        <v>0</v>
      </c>
      <c r="Q264" s="69" t="n">
        <f aca="false" ca="false" dt2D="false" dtr="false" t="normal">Q265</f>
        <v>0</v>
      </c>
      <c r="R264" s="69" t="n">
        <f aca="false" ca="false" dt2D="false" dtr="false" t="normal">R265</f>
        <v>0</v>
      </c>
      <c r="S264" s="69" t="n">
        <f aca="false" ca="false" dt2D="false" dtr="false" t="normal">S265</f>
        <v>0</v>
      </c>
      <c r="T264" s="69" t="n"/>
    </row>
    <row customHeight="true" ht="35.2000007629395" outlineLevel="0" r="265">
      <c r="B265" s="94" t="n"/>
      <c r="C265" s="33" t="s">
        <v>156</v>
      </c>
      <c r="D265" s="124" t="s">
        <v>374</v>
      </c>
      <c r="E265" s="37" t="s">
        <v>30</v>
      </c>
      <c r="F265" s="37" t="s">
        <v>30</v>
      </c>
      <c r="G265" s="80" t="n">
        <v>7000000590</v>
      </c>
      <c r="H265" s="37" t="n"/>
      <c r="I265" s="69" t="n">
        <f aca="false" ca="false" dt2D="false" dtr="false" t="normal">SUM(J265:T265)</f>
        <v>30000</v>
      </c>
      <c r="M265" s="69" t="n">
        <f aca="false" ca="false" dt2D="false" dtr="false" t="normal">M266</f>
        <v>30000</v>
      </c>
      <c r="N265" s="69" t="n">
        <f aca="false" ca="false" dt2D="false" dtr="false" t="normal">N266</f>
        <v>0</v>
      </c>
      <c r="O265" s="69" t="n">
        <f aca="false" ca="false" dt2D="false" dtr="false" t="normal">O266</f>
        <v>0</v>
      </c>
      <c r="P265" s="69" t="n">
        <f aca="false" ca="false" dt2D="false" dtr="false" t="normal">P266</f>
        <v>0</v>
      </c>
      <c r="Q265" s="69" t="n">
        <f aca="false" ca="false" dt2D="false" dtr="false" t="normal">Q266</f>
        <v>0</v>
      </c>
      <c r="R265" s="69" t="n">
        <f aca="false" ca="false" dt2D="false" dtr="false" t="normal">R266</f>
        <v>0</v>
      </c>
      <c r="S265" s="69" t="n">
        <f aca="false" ca="false" dt2D="false" dtr="false" t="normal">S266</f>
        <v>0</v>
      </c>
      <c r="T265" s="69" t="n"/>
    </row>
    <row customHeight="true" ht="35.2000007629395" outlineLevel="0" r="266">
      <c r="B266" s="94" t="n"/>
      <c r="C266" s="33" t="s">
        <v>111</v>
      </c>
      <c r="D266" s="124" t="s">
        <v>374</v>
      </c>
      <c r="E266" s="37" t="s">
        <v>30</v>
      </c>
      <c r="F266" s="37" t="s">
        <v>30</v>
      </c>
      <c r="G266" s="80" t="n">
        <v>7000000590</v>
      </c>
      <c r="H266" s="37" t="s">
        <v>112</v>
      </c>
      <c r="I266" s="69" t="n">
        <f aca="false" ca="false" dt2D="false" dtr="false" t="normal">SUM(J266:T266)</f>
        <v>30000</v>
      </c>
      <c r="M266" s="69" t="n">
        <v>30000</v>
      </c>
      <c r="N266" s="69" t="n">
        <v>0</v>
      </c>
      <c r="O266" s="69" t="n">
        <v>0</v>
      </c>
      <c r="P266" s="69" t="n">
        <v>0</v>
      </c>
      <c r="Q266" s="69" t="n">
        <v>0</v>
      </c>
      <c r="R266" s="69" t="n">
        <v>0</v>
      </c>
      <c r="S266" s="69" t="n">
        <v>0</v>
      </c>
      <c r="T266" s="69" t="n"/>
    </row>
    <row outlineLevel="0" r="267">
      <c r="B267" s="94" t="n"/>
      <c r="C267" s="33" t="s">
        <v>64</v>
      </c>
      <c r="D267" s="124" t="s">
        <v>374</v>
      </c>
      <c r="E267" s="37" t="s">
        <v>30</v>
      </c>
      <c r="F267" s="37" t="s">
        <v>40</v>
      </c>
      <c r="G267" s="80" t="n"/>
      <c r="H267" s="37" t="n"/>
      <c r="I267" s="69" t="n">
        <f aca="false" ca="false" dt2D="false" dtr="false" t="normal">SUM(J267:T267)</f>
        <v>70363300</v>
      </c>
      <c r="J267" s="69" t="n">
        <f aca="false" ca="false" dt2D="false" dtr="false" t="normal">J268</f>
        <v>44864800</v>
      </c>
      <c r="K267" s="69" t="n">
        <f aca="false" ca="false" dt2D="false" dtr="false" t="normal">K268</f>
        <v>22202000</v>
      </c>
      <c r="L267" s="69" t="n">
        <f aca="false" ca="false" dt2D="false" dtr="false" t="normal">L268</f>
        <v>1600000</v>
      </c>
      <c r="M267" s="69" t="n">
        <f aca="false" ca="false" dt2D="false" dtr="false" t="normal">M268</f>
        <v>356000</v>
      </c>
      <c r="N267" s="69" t="n">
        <f aca="false" ca="false" dt2D="false" dtr="false" t="normal">N268</f>
        <v>0</v>
      </c>
      <c r="O267" s="69" t="n">
        <f aca="false" ca="false" dt2D="false" dtr="false" t="normal">O268</f>
        <v>-8000000</v>
      </c>
      <c r="P267" s="69" t="n">
        <f aca="false" ca="false" dt2D="false" dtr="false" t="normal">P268</f>
        <v>-259500</v>
      </c>
      <c r="Q267" s="69" t="n">
        <f aca="false" ca="false" dt2D="false" dtr="false" t="normal">Q268</f>
        <v>5000000</v>
      </c>
      <c r="R267" s="69" t="n">
        <f aca="false" ca="false" dt2D="false" dtr="false" t="normal">R268</f>
        <v>0</v>
      </c>
      <c r="S267" s="69" t="n">
        <f aca="false" ca="false" dt2D="false" dtr="false" t="normal">S268</f>
        <v>4600000</v>
      </c>
      <c r="T267" s="69" t="n"/>
    </row>
    <row outlineLevel="0" r="268">
      <c r="B268" s="94" t="n"/>
      <c r="C268" s="33" t="s">
        <v>154</v>
      </c>
      <c r="D268" s="124" t="s">
        <v>374</v>
      </c>
      <c r="E268" s="37" t="s">
        <v>30</v>
      </c>
      <c r="F268" s="37" t="s">
        <v>40</v>
      </c>
      <c r="G268" s="80" t="n">
        <v>5200000000</v>
      </c>
      <c r="H268" s="72" t="n"/>
      <c r="I268" s="69" t="n">
        <f aca="false" ca="false" dt2D="false" dtr="false" t="normal">SUM(J268:T268)</f>
        <v>70363300</v>
      </c>
      <c r="J268" s="69" t="n">
        <f aca="false" ca="false" dt2D="false" dtr="false" t="normal">J269</f>
        <v>44864800</v>
      </c>
      <c r="K268" s="69" t="n">
        <f aca="false" ca="false" dt2D="false" dtr="false" t="normal">K269</f>
        <v>22202000</v>
      </c>
      <c r="L268" s="69" t="n">
        <f aca="false" ca="false" dt2D="false" dtr="false" t="normal">L269</f>
        <v>1600000</v>
      </c>
      <c r="M268" s="69" t="n">
        <f aca="false" ca="false" dt2D="false" dtr="false" t="normal">M269</f>
        <v>356000</v>
      </c>
      <c r="N268" s="69" t="n">
        <f aca="false" ca="false" dt2D="false" dtr="false" t="normal">N269</f>
        <v>0</v>
      </c>
      <c r="O268" s="69" t="n">
        <f aca="false" ca="false" dt2D="false" dtr="false" t="normal">O269</f>
        <v>-8000000</v>
      </c>
      <c r="P268" s="69" t="n">
        <f aca="false" ca="false" dt2D="false" dtr="false" t="normal">P269</f>
        <v>-259500</v>
      </c>
      <c r="Q268" s="69" t="n">
        <f aca="false" ca="false" dt2D="false" dtr="false" t="normal">Q269</f>
        <v>5000000</v>
      </c>
      <c r="R268" s="69" t="n">
        <f aca="false" ca="false" dt2D="false" dtr="false" t="normal">R269</f>
        <v>0</v>
      </c>
      <c r="S268" s="69" t="n">
        <f aca="false" ca="false" dt2D="false" dtr="false" t="normal">S269</f>
        <v>4600000</v>
      </c>
      <c r="T268" s="69" t="n">
        <f aca="false" ca="false" dt2D="false" dtr="false" t="normal">T269</f>
        <v>0</v>
      </c>
    </row>
    <row outlineLevel="0" r="269">
      <c r="B269" s="94" t="n"/>
      <c r="C269" s="33" t="s">
        <v>155</v>
      </c>
      <c r="D269" s="124" t="s">
        <v>374</v>
      </c>
      <c r="E269" s="37" t="s">
        <v>30</v>
      </c>
      <c r="F269" s="37" t="s">
        <v>40</v>
      </c>
      <c r="G269" s="80" t="n">
        <v>5210000000</v>
      </c>
      <c r="H269" s="72" t="n"/>
      <c r="I269" s="69" t="n">
        <f aca="false" ca="false" dt2D="false" dtr="false" t="normal">SUM(J269:T269)</f>
        <v>70363300</v>
      </c>
      <c r="J269" s="69" t="n">
        <f aca="false" ca="false" dt2D="false" dtr="false" t="normal">J270</f>
        <v>44864800</v>
      </c>
      <c r="K269" s="69" t="n">
        <f aca="false" ca="false" dt2D="false" dtr="false" t="normal">K270</f>
        <v>22202000</v>
      </c>
      <c r="L269" s="69" t="n">
        <f aca="false" ca="false" dt2D="false" dtr="false" t="normal">L270</f>
        <v>1600000</v>
      </c>
      <c r="M269" s="69" t="n">
        <f aca="false" ca="false" dt2D="false" dtr="false" t="normal">M270</f>
        <v>356000</v>
      </c>
      <c r="N269" s="69" t="n">
        <f aca="false" ca="false" dt2D="false" dtr="false" t="normal">N270</f>
        <v>0</v>
      </c>
      <c r="O269" s="69" t="n">
        <f aca="false" ca="false" dt2D="false" dtr="false" t="normal">O270</f>
        <v>-8000000</v>
      </c>
      <c r="P269" s="69" t="n">
        <f aca="false" ca="false" dt2D="false" dtr="false" t="normal">P270</f>
        <v>-259500</v>
      </c>
      <c r="Q269" s="69" t="n">
        <f aca="false" ca="false" dt2D="false" dtr="false" t="normal">Q270</f>
        <v>5000000</v>
      </c>
      <c r="R269" s="69" t="n">
        <f aca="false" ca="false" dt2D="false" dtr="false" t="normal">R270</f>
        <v>0</v>
      </c>
      <c r="S269" s="69" t="n">
        <f aca="false" ca="false" dt2D="false" dtr="false" t="normal">S270</f>
        <v>4600000</v>
      </c>
      <c r="T269" s="69" t="n">
        <f aca="false" ca="false" dt2D="false" dtr="false" t="normal">T270</f>
        <v>0</v>
      </c>
    </row>
    <row customHeight="true" ht="35.2000007629395" outlineLevel="0" r="270">
      <c r="B270" s="94" t="n"/>
      <c r="C270" s="33" t="s">
        <v>156</v>
      </c>
      <c r="D270" s="124" t="s">
        <v>374</v>
      </c>
      <c r="E270" s="37" t="s">
        <v>30</v>
      </c>
      <c r="F270" s="37" t="s">
        <v>40</v>
      </c>
      <c r="G270" s="80" t="n">
        <v>5210000590</v>
      </c>
      <c r="H270" s="72" t="n"/>
      <c r="I270" s="69" t="n">
        <f aca="false" ca="false" dt2D="false" dtr="false" t="normal">SUM(J270:T270)</f>
        <v>70363300</v>
      </c>
      <c r="J270" s="69" t="n">
        <f aca="false" ca="false" dt2D="false" dtr="false" t="normal">J271+J272+J273</f>
        <v>44864800</v>
      </c>
      <c r="K270" s="69" t="n">
        <f aca="false" ca="false" dt2D="false" dtr="false" t="normal">K271+K272+K273</f>
        <v>22202000</v>
      </c>
      <c r="L270" s="69" t="n">
        <f aca="false" ca="false" dt2D="false" dtr="false" t="normal">L271+L272+L273</f>
        <v>1600000</v>
      </c>
      <c r="M270" s="69" t="n">
        <f aca="false" ca="false" dt2D="false" dtr="false" t="normal">M271+M272+M273</f>
        <v>356000</v>
      </c>
      <c r="N270" s="69" t="n">
        <f aca="false" ca="false" dt2D="false" dtr="false" t="normal">N271+N272+N273</f>
        <v>0</v>
      </c>
      <c r="O270" s="69" t="n">
        <f aca="false" ca="false" dt2D="false" dtr="false" t="normal">O271+O272+O273</f>
        <v>-8000000</v>
      </c>
      <c r="P270" s="69" t="n">
        <f aca="false" ca="false" dt2D="false" dtr="false" t="normal">P271+P272+P273</f>
        <v>-259500</v>
      </c>
      <c r="Q270" s="69" t="n">
        <f aca="false" ca="false" dt2D="false" dtr="false" t="normal">Q271+Q272+Q273</f>
        <v>5000000</v>
      </c>
      <c r="R270" s="69" t="n">
        <f aca="false" ca="false" dt2D="false" dtr="false" t="normal">R271+R272+R273</f>
        <v>0</v>
      </c>
      <c r="S270" s="69" t="n">
        <f aca="false" ca="false" dt2D="false" dtr="false" t="normal">S271+S272+S273</f>
        <v>4600000</v>
      </c>
      <c r="T270" s="69" t="n">
        <f aca="false" ca="false" dt2D="false" dtr="false" t="normal">T271+T272+T273</f>
        <v>0</v>
      </c>
    </row>
    <row customHeight="true" ht="67.1999969482422" outlineLevel="0" r="271">
      <c r="B271" s="94" t="n"/>
      <c r="C271" s="33" t="s">
        <v>108</v>
      </c>
      <c r="D271" s="124" t="s">
        <v>374</v>
      </c>
      <c r="E271" s="37" t="s">
        <v>30</v>
      </c>
      <c r="F271" s="37" t="s">
        <v>40</v>
      </c>
      <c r="G271" s="80" t="n">
        <v>5210000590</v>
      </c>
      <c r="H271" s="72" t="n">
        <v>100</v>
      </c>
      <c r="I271" s="69" t="n">
        <f aca="false" ca="false" dt2D="false" dtr="false" t="normal">SUM(J271:T271)</f>
        <v>62857800</v>
      </c>
      <c r="J271" s="69" t="n">
        <v>40445500</v>
      </c>
      <c r="K271" s="69" t="n">
        <v>21077600</v>
      </c>
      <c r="L271" s="69" t="n">
        <v>0</v>
      </c>
      <c r="M271" s="69" t="n">
        <v>0</v>
      </c>
      <c r="N271" s="69" t="n">
        <v>0</v>
      </c>
      <c r="O271" s="69" t="n">
        <v>-8000000</v>
      </c>
      <c r="P271" s="69" t="n">
        <v>-265300</v>
      </c>
      <c r="Q271" s="69" t="n">
        <v>5000000</v>
      </c>
      <c r="S271" s="69" t="n">
        <v>4600000</v>
      </c>
      <c r="T271" s="69" t="n">
        <v>0</v>
      </c>
    </row>
    <row customHeight="true" ht="35.2000007629395" outlineLevel="0" r="272">
      <c r="B272" s="94" t="n"/>
      <c r="C272" s="33" t="s">
        <v>111</v>
      </c>
      <c r="D272" s="124" t="s">
        <v>374</v>
      </c>
      <c r="E272" s="37" t="s">
        <v>30</v>
      </c>
      <c r="F272" s="37" t="s">
        <v>40</v>
      </c>
      <c r="G272" s="80" t="n">
        <v>5210000590</v>
      </c>
      <c r="H272" s="72" t="n">
        <v>200</v>
      </c>
      <c r="I272" s="69" t="n">
        <f aca="false" ca="false" dt2D="false" dtr="false" t="normal">SUM(J272:T272)</f>
        <v>7370800</v>
      </c>
      <c r="J272" s="69" t="n">
        <v>4302100</v>
      </c>
      <c r="K272" s="69" t="n">
        <v>1106900</v>
      </c>
      <c r="L272" s="69" t="n">
        <v>1600000</v>
      </c>
      <c r="M272" s="69" t="n">
        <v>356000</v>
      </c>
      <c r="N272" s="69" t="n">
        <v>0</v>
      </c>
      <c r="O272" s="69" t="n">
        <v>0</v>
      </c>
      <c r="P272" s="69" t="n">
        <f aca="false" ca="false" dt2D="false" dtr="false" t="normal">-374200+380000</f>
        <v>5800</v>
      </c>
      <c r="Q272" s="69" t="n">
        <v>0</v>
      </c>
      <c r="R272" s="69" t="n">
        <v>0</v>
      </c>
      <c r="S272" s="69" t="n">
        <v>0</v>
      </c>
      <c r="T272" s="69" t="n">
        <v>0</v>
      </c>
    </row>
    <row outlineLevel="0" r="273">
      <c r="B273" s="94" t="n"/>
      <c r="C273" s="33" t="s">
        <v>115</v>
      </c>
      <c r="D273" s="124" t="s">
        <v>374</v>
      </c>
      <c r="E273" s="37" t="s">
        <v>30</v>
      </c>
      <c r="F273" s="37" t="s">
        <v>40</v>
      </c>
      <c r="G273" s="80" t="n">
        <v>5210000590</v>
      </c>
      <c r="H273" s="72" t="n">
        <v>800</v>
      </c>
      <c r="I273" s="69" t="n">
        <f aca="false" ca="false" dt2D="false" dtr="false" t="normal">SUM(J273:T273)</f>
        <v>134700</v>
      </c>
      <c r="J273" s="69" t="n">
        <v>117200</v>
      </c>
      <c r="K273" s="69" t="n">
        <v>17500</v>
      </c>
      <c r="L273" s="69" t="n">
        <v>0</v>
      </c>
      <c r="M273" s="69" t="n">
        <v>0</v>
      </c>
      <c r="N273" s="69" t="n">
        <v>0</v>
      </c>
      <c r="O273" s="69" t="n">
        <v>0</v>
      </c>
      <c r="P273" s="69" t="n">
        <v>0</v>
      </c>
      <c r="Q273" s="69" t="n">
        <v>0</v>
      </c>
      <c r="R273" s="69" t="n">
        <v>0</v>
      </c>
      <c r="S273" s="69" t="n">
        <v>0</v>
      </c>
      <c r="T273" s="69" t="n">
        <v>0</v>
      </c>
    </row>
    <row outlineLevel="0" r="274">
      <c r="B274" s="94" t="n"/>
      <c r="C274" s="33" t="s">
        <v>72</v>
      </c>
      <c r="D274" s="124" t="s">
        <v>374</v>
      </c>
      <c r="E274" s="37" t="s">
        <v>40</v>
      </c>
      <c r="F274" s="37" t="n"/>
      <c r="G274" s="80" t="n"/>
      <c r="H274" s="72" t="n"/>
      <c r="I274" s="69" t="n">
        <f aca="false" ca="false" dt2D="false" dtr="false" t="normal">SUM(J274:T274)</f>
        <v>43850000</v>
      </c>
      <c r="J274" s="69" t="n">
        <f aca="false" ca="false" dt2D="false" dtr="false" t="normal">J275</f>
        <v>18000000</v>
      </c>
      <c r="K274" s="69" t="n">
        <f aca="false" ca="false" dt2D="false" dtr="false" t="normal">K275</f>
        <v>2000000</v>
      </c>
      <c r="L274" s="69" t="n">
        <f aca="false" ca="false" dt2D="false" dtr="false" t="normal">L275</f>
        <v>0</v>
      </c>
      <c r="M274" s="69" t="n">
        <f aca="false" ca="false" dt2D="false" dtr="false" t="normal">M275</f>
        <v>13250000</v>
      </c>
      <c r="N274" s="69" t="n">
        <f aca="false" ca="false" dt2D="false" dtr="false" t="normal">N275</f>
        <v>0</v>
      </c>
      <c r="O274" s="69" t="n">
        <f aca="false" ca="false" dt2D="false" dtr="false" t="normal">O275</f>
        <v>11350000</v>
      </c>
      <c r="P274" s="69" t="n">
        <f aca="false" ca="false" dt2D="false" dtr="false" t="normal">P275</f>
        <v>-494900</v>
      </c>
      <c r="Q274" s="69" t="n">
        <f aca="false" ca="false" dt2D="false" dtr="false" t="normal">Q275</f>
        <v>-255100</v>
      </c>
      <c r="R274" s="69" t="n">
        <f aca="false" ca="false" dt2D="false" dtr="false" t="normal">R275</f>
        <v>0</v>
      </c>
      <c r="S274" s="69" t="n">
        <f aca="false" ca="false" dt2D="false" dtr="false" t="normal">S275</f>
        <v>0</v>
      </c>
      <c r="T274" s="69" t="n">
        <f aca="false" ca="false" dt2D="false" dtr="false" t="normal">T275</f>
        <v>0</v>
      </c>
    </row>
    <row outlineLevel="0" r="275">
      <c r="B275" s="94" t="n"/>
      <c r="C275" s="33" t="s">
        <v>73</v>
      </c>
      <c r="D275" s="124" t="s">
        <v>374</v>
      </c>
      <c r="E275" s="37" t="s">
        <v>40</v>
      </c>
      <c r="F275" s="37" t="s">
        <v>19</v>
      </c>
      <c r="G275" s="80" t="n"/>
      <c r="H275" s="72" t="n"/>
      <c r="I275" s="69" t="n">
        <f aca="false" ca="false" dt2D="false" dtr="false" t="normal">SUM(J275:T275)</f>
        <v>43850000</v>
      </c>
      <c r="J275" s="69" t="n">
        <f aca="false" ca="false" dt2D="false" dtr="false" t="normal">J276</f>
        <v>18000000</v>
      </c>
      <c r="K275" s="69" t="n">
        <f aca="false" ca="false" dt2D="false" dtr="false" t="normal">K276</f>
        <v>2000000</v>
      </c>
      <c r="L275" s="69" t="n">
        <f aca="false" ca="false" dt2D="false" dtr="false" t="normal">L276</f>
        <v>0</v>
      </c>
      <c r="M275" s="69" t="n">
        <f aca="false" ca="false" dt2D="false" dtr="false" t="normal">M276</f>
        <v>13250000</v>
      </c>
      <c r="N275" s="69" t="n">
        <f aca="false" ca="false" dt2D="false" dtr="false" t="normal">N276</f>
        <v>0</v>
      </c>
      <c r="O275" s="69" t="n">
        <f aca="false" ca="false" dt2D="false" dtr="false" t="normal">O276</f>
        <v>11350000</v>
      </c>
      <c r="P275" s="69" t="n">
        <f aca="false" ca="false" dt2D="false" dtr="false" t="normal">P276</f>
        <v>-494900</v>
      </c>
      <c r="Q275" s="69" t="n">
        <f aca="false" ca="false" dt2D="false" dtr="false" t="normal">Q276</f>
        <v>-255100</v>
      </c>
      <c r="R275" s="69" t="n">
        <f aca="false" ca="false" dt2D="false" dtr="false" t="normal">R276</f>
        <v>0</v>
      </c>
      <c r="S275" s="69" t="n">
        <f aca="false" ca="false" dt2D="false" dtr="false" t="normal">S276</f>
        <v>0</v>
      </c>
      <c r="T275" s="69" t="n">
        <f aca="false" ca="false" dt2D="false" dtr="false" t="normal">T276</f>
        <v>0</v>
      </c>
    </row>
    <row customHeight="true" ht="35.2000007629395" outlineLevel="0" r="276">
      <c r="B276" s="94" t="n"/>
      <c r="C276" s="33" t="s">
        <v>270</v>
      </c>
      <c r="D276" s="124" t="s">
        <v>374</v>
      </c>
      <c r="E276" s="37" t="s">
        <v>40</v>
      </c>
      <c r="F276" s="37" t="s">
        <v>19</v>
      </c>
      <c r="G276" s="80" t="n">
        <v>6500000000</v>
      </c>
      <c r="H276" s="72" t="n"/>
      <c r="I276" s="69" t="n">
        <f aca="false" ca="false" dt2D="false" dtr="false" t="normal">SUM(J276:T276)</f>
        <v>43850000</v>
      </c>
      <c r="J276" s="69" t="n">
        <f aca="false" ca="false" dt2D="false" dtr="false" t="normal">J277</f>
        <v>18000000</v>
      </c>
      <c r="K276" s="69" t="n">
        <f aca="false" ca="false" dt2D="false" dtr="false" t="normal">K277</f>
        <v>2000000</v>
      </c>
      <c r="L276" s="69" t="n">
        <f aca="false" ca="false" dt2D="false" dtr="false" t="normal">L277</f>
        <v>0</v>
      </c>
      <c r="M276" s="69" t="n">
        <f aca="false" ca="false" dt2D="false" dtr="false" t="normal">M277</f>
        <v>13250000</v>
      </c>
      <c r="N276" s="69" t="n">
        <f aca="false" ca="false" dt2D="false" dtr="false" t="normal">N277</f>
        <v>0</v>
      </c>
      <c r="O276" s="69" t="n">
        <f aca="false" ca="false" dt2D="false" dtr="false" t="normal">O277</f>
        <v>11350000</v>
      </c>
      <c r="P276" s="69" t="n">
        <f aca="false" ca="false" dt2D="false" dtr="false" t="normal">P277</f>
        <v>-494900</v>
      </c>
      <c r="Q276" s="69" t="n">
        <f aca="false" ca="false" dt2D="false" dtr="false" t="normal">Q277</f>
        <v>-255100</v>
      </c>
      <c r="R276" s="69" t="n">
        <f aca="false" ca="false" dt2D="false" dtr="false" t="normal">R277</f>
        <v>0</v>
      </c>
      <c r="S276" s="69" t="n">
        <f aca="false" ca="false" dt2D="false" dtr="false" t="normal">S277</f>
        <v>0</v>
      </c>
      <c r="T276" s="69" t="n">
        <f aca="false" ca="false" dt2D="false" dtr="false" t="normal">T277</f>
        <v>0</v>
      </c>
    </row>
    <row outlineLevel="0" r="277">
      <c r="B277" s="94" t="n"/>
      <c r="C277" s="33" t="s">
        <v>271</v>
      </c>
      <c r="D277" s="124" t="s">
        <v>374</v>
      </c>
      <c r="E277" s="37" t="s">
        <v>40</v>
      </c>
      <c r="F277" s="37" t="s">
        <v>19</v>
      </c>
      <c r="G277" s="80" t="n">
        <v>6510000000</v>
      </c>
      <c r="H277" s="72" t="n"/>
      <c r="I277" s="69" t="n">
        <f aca="false" ca="false" dt2D="false" dtr="false" t="normal">SUM(J277:T277)</f>
        <v>43850000</v>
      </c>
      <c r="J277" s="69" t="n">
        <f aca="false" ca="false" dt2D="false" dtr="false" t="normal">J278</f>
        <v>18000000</v>
      </c>
      <c r="K277" s="69" t="n">
        <f aca="false" ca="false" dt2D="false" dtr="false" t="normal">K278</f>
        <v>2000000</v>
      </c>
      <c r="L277" s="69" t="n">
        <f aca="false" ca="false" dt2D="false" dtr="false" t="normal">L278</f>
        <v>0</v>
      </c>
      <c r="M277" s="69" t="n">
        <f aca="false" ca="false" dt2D="false" dtr="false" t="normal">M278+M280</f>
        <v>13250000</v>
      </c>
      <c r="N277" s="69" t="n">
        <f aca="false" ca="false" dt2D="false" dtr="false" t="normal">N278+N280</f>
        <v>0</v>
      </c>
      <c r="O277" s="69" t="n">
        <f aca="false" ca="false" dt2D="false" dtr="false" t="normal">O278+O280</f>
        <v>11350000</v>
      </c>
      <c r="P277" s="69" t="n">
        <f aca="false" ca="false" dt2D="false" dtr="false" t="normal">P278+P280</f>
        <v>-494900</v>
      </c>
      <c r="Q277" s="69" t="n">
        <f aca="false" ca="false" dt2D="false" dtr="false" t="normal">Q278+Q280</f>
        <v>-255100</v>
      </c>
      <c r="R277" s="69" t="n">
        <f aca="false" ca="false" dt2D="false" dtr="false" t="normal">R278+R280</f>
        <v>0</v>
      </c>
      <c r="S277" s="69" t="n">
        <f aca="false" ca="false" dt2D="false" dtr="false" t="normal">S278+S280</f>
        <v>0</v>
      </c>
      <c r="T277" s="69" t="n">
        <f aca="false" ca="false" dt2D="false" dtr="false" t="normal">T278</f>
        <v>0</v>
      </c>
    </row>
    <row customHeight="true" ht="275.200012207031" outlineLevel="0" r="278">
      <c r="B278" s="94" t="n"/>
      <c r="C278" s="33" t="s">
        <v>272</v>
      </c>
      <c r="D278" s="124" t="s">
        <v>374</v>
      </c>
      <c r="E278" s="37" t="s">
        <v>40</v>
      </c>
      <c r="F278" s="37" t="s">
        <v>19</v>
      </c>
      <c r="G278" s="80" t="n">
        <v>6510060960</v>
      </c>
      <c r="H278" s="72" t="n"/>
      <c r="I278" s="69" t="n">
        <f aca="false" ca="false" dt2D="false" dtr="false" t="normal">SUM(J278:T278)</f>
        <v>30600000</v>
      </c>
      <c r="J278" s="69" t="n">
        <f aca="false" ca="false" dt2D="false" dtr="false" t="normal">J279</f>
        <v>18000000</v>
      </c>
      <c r="K278" s="69" t="n">
        <f aca="false" ca="false" dt2D="false" dtr="false" t="normal">K279</f>
        <v>2000000</v>
      </c>
      <c r="L278" s="69" t="n">
        <f aca="false" ca="false" dt2D="false" dtr="false" t="normal">L279</f>
        <v>0</v>
      </c>
      <c r="M278" s="69" t="n">
        <f aca="false" ca="false" dt2D="false" dtr="false" t="normal">M279</f>
        <v>0</v>
      </c>
      <c r="N278" s="69" t="n">
        <f aca="false" ca="false" dt2D="false" dtr="false" t="normal">N279</f>
        <v>0</v>
      </c>
      <c r="O278" s="69" t="n">
        <f aca="false" ca="false" dt2D="false" dtr="false" t="normal">O279</f>
        <v>10600000</v>
      </c>
      <c r="P278" s="69" t="n">
        <f aca="false" ca="false" dt2D="false" dtr="false" t="normal">P279</f>
        <v>0</v>
      </c>
      <c r="Q278" s="69" t="n">
        <f aca="false" ca="false" dt2D="false" dtr="false" t="normal">Q279</f>
        <v>0</v>
      </c>
      <c r="R278" s="69" t="n">
        <f aca="false" ca="false" dt2D="false" dtr="false" t="normal">R279</f>
        <v>0</v>
      </c>
      <c r="S278" s="69" t="n">
        <f aca="false" ca="false" dt2D="false" dtr="false" t="normal">S279</f>
        <v>0</v>
      </c>
      <c r="T278" s="69" t="n">
        <f aca="false" ca="false" dt2D="false" dtr="false" t="normal">T279</f>
        <v>0</v>
      </c>
    </row>
    <row customHeight="true" ht="35.2000007629395" outlineLevel="0" r="279">
      <c r="B279" s="94" t="n"/>
      <c r="C279" s="33" t="s">
        <v>127</v>
      </c>
      <c r="D279" s="124" t="s">
        <v>374</v>
      </c>
      <c r="E279" s="37" t="s">
        <v>40</v>
      </c>
      <c r="F279" s="37" t="s">
        <v>19</v>
      </c>
      <c r="G279" s="80" t="n">
        <v>6510060960</v>
      </c>
      <c r="H279" s="72" t="n">
        <v>400</v>
      </c>
      <c r="I279" s="69" t="n">
        <f aca="false" ca="false" dt2D="false" dtr="false" t="normal">SUM(J279:T279)</f>
        <v>30600000</v>
      </c>
      <c r="J279" s="69" t="n">
        <v>18000000</v>
      </c>
      <c r="K279" s="69" t="n">
        <v>2000000</v>
      </c>
      <c r="L279" s="69" t="n">
        <v>0</v>
      </c>
      <c r="O279" s="69" t="n">
        <v>10600000</v>
      </c>
      <c r="P279" s="69" t="n">
        <v>0</v>
      </c>
      <c r="Q279" s="69" t="n">
        <v>0</v>
      </c>
      <c r="R279" s="69" t="n">
        <v>0</v>
      </c>
      <c r="S279" s="69" t="n">
        <v>0</v>
      </c>
      <c r="T279" s="69" t="n">
        <v>0</v>
      </c>
    </row>
    <row customHeight="true" ht="35.2000007629395" outlineLevel="0" r="280">
      <c r="B280" s="94" t="n"/>
      <c r="C280" s="33" t="s">
        <v>273</v>
      </c>
      <c r="D280" s="124" t="s">
        <v>374</v>
      </c>
      <c r="E280" s="37" t="s">
        <v>40</v>
      </c>
      <c r="F280" s="37" t="s">
        <v>19</v>
      </c>
      <c r="G280" s="80" t="s">
        <v>274</v>
      </c>
      <c r="H280" s="72" t="n"/>
      <c r="I280" s="69" t="n">
        <f aca="false" ca="false" dt2D="false" dtr="false" t="normal">SUM(J280:T280)</f>
        <v>13250000</v>
      </c>
      <c r="M280" s="69" t="n">
        <f aca="false" ca="false" dt2D="false" dtr="false" t="normal">M281+M284</f>
        <v>13250000</v>
      </c>
      <c r="N280" s="69" t="n">
        <f aca="false" ca="false" dt2D="false" dtr="false" t="normal">N281+N284</f>
        <v>0</v>
      </c>
      <c r="O280" s="69" t="n">
        <f aca="false" ca="false" dt2D="false" dtr="false" t="normal">O281+O284</f>
        <v>750000</v>
      </c>
      <c r="P280" s="69" t="n">
        <f aca="false" ca="false" dt2D="false" dtr="false" t="normal">P281+P284</f>
        <v>-494900</v>
      </c>
      <c r="Q280" s="69" t="n">
        <f aca="false" ca="false" dt2D="false" dtr="false" t="normal">Q281+Q284</f>
        <v>-255100</v>
      </c>
      <c r="R280" s="69" t="n">
        <f aca="false" ca="false" dt2D="false" dtr="false" t="normal">R281+R284</f>
        <v>0</v>
      </c>
      <c r="S280" s="69" t="n">
        <f aca="false" ca="false" dt2D="false" dtr="false" t="normal">S281+S284</f>
        <v>0</v>
      </c>
      <c r="T280" s="69" t="n"/>
    </row>
    <row customHeight="true" ht="179.199996948242" outlineLevel="0" r="281">
      <c r="B281" s="94" t="n"/>
      <c r="C281" s="33" t="s">
        <v>379</v>
      </c>
      <c r="D281" s="124" t="s">
        <v>374</v>
      </c>
      <c r="E281" s="37" t="s">
        <v>40</v>
      </c>
      <c r="F281" s="37" t="s">
        <v>19</v>
      </c>
      <c r="G281" s="80" t="s">
        <v>276</v>
      </c>
      <c r="H281" s="72" t="n"/>
      <c r="I281" s="69" t="n">
        <f aca="false" ca="false" dt2D="false" dtr="false" t="normal">SUM(J281:T281)</f>
        <v>12500000</v>
      </c>
      <c r="M281" s="69" t="n">
        <f aca="false" ca="false" dt2D="false" dtr="false" t="normal">M283</f>
        <v>12500000</v>
      </c>
      <c r="N281" s="69" t="n">
        <f aca="false" ca="false" dt2D="false" dtr="false" t="normal">N283</f>
        <v>0</v>
      </c>
      <c r="O281" s="69" t="n">
        <f aca="false" ca="false" dt2D="false" dtr="false" t="normal">O283</f>
        <v>0</v>
      </c>
      <c r="P281" s="69" t="n">
        <f aca="false" ca="false" dt2D="false" dtr="false" t="normal">P283</f>
        <v>0</v>
      </c>
      <c r="Q281" s="69" t="n">
        <f aca="false" ca="false" dt2D="false" dtr="false" t="normal">Q283</f>
        <v>0</v>
      </c>
      <c r="R281" s="69" t="n">
        <f aca="false" ca="false" dt2D="false" dtr="false" t="normal">R283</f>
        <v>0</v>
      </c>
      <c r="S281" s="69" t="n">
        <f aca="false" ca="false" dt2D="false" dtr="false" t="normal">S283+S282</f>
        <v>0</v>
      </c>
      <c r="T281" s="69" t="n"/>
    </row>
    <row customHeight="true" ht="35.2000007629395" outlineLevel="0" r="282">
      <c r="B282" s="94" t="n"/>
      <c r="C282" s="33" t="s">
        <v>111</v>
      </c>
      <c r="D282" s="124" t="s">
        <v>374</v>
      </c>
      <c r="E282" s="37" t="s">
        <v>40</v>
      </c>
      <c r="F282" s="37" t="s">
        <v>19</v>
      </c>
      <c r="G282" s="80" t="s">
        <v>276</v>
      </c>
      <c r="H282" s="72" t="n">
        <v>200</v>
      </c>
      <c r="I282" s="69" t="n">
        <f aca="false" ca="false" dt2D="false" dtr="false" t="normal">SUM(J282:T282)</f>
        <v>8300235</v>
      </c>
      <c r="S282" s="69" t="n">
        <v>8300235</v>
      </c>
      <c r="T282" s="69" t="n"/>
    </row>
    <row customHeight="true" ht="35.2000007629395" outlineLevel="0" r="283">
      <c r="B283" s="94" t="n"/>
      <c r="C283" s="33" t="s">
        <v>127</v>
      </c>
      <c r="D283" s="124" t="s">
        <v>374</v>
      </c>
      <c r="E283" s="37" t="s">
        <v>40</v>
      </c>
      <c r="F283" s="37" t="s">
        <v>19</v>
      </c>
      <c r="G283" s="80" t="s">
        <v>276</v>
      </c>
      <c r="H283" s="72" t="n">
        <v>400</v>
      </c>
      <c r="I283" s="69" t="n">
        <f aca="false" ca="false" dt2D="false" dtr="false" t="normal">SUM(J283:T283)</f>
        <v>4199765</v>
      </c>
      <c r="M283" s="69" t="n">
        <v>12500000</v>
      </c>
      <c r="N283" s="69" t="n">
        <v>0</v>
      </c>
      <c r="O283" s="69" t="n">
        <v>0</v>
      </c>
      <c r="P283" s="69" t="n">
        <v>0</v>
      </c>
      <c r="Q283" s="69" t="n">
        <v>0</v>
      </c>
      <c r="R283" s="69" t="n">
        <v>0</v>
      </c>
      <c r="S283" s="69" t="n">
        <v>-8300235</v>
      </c>
      <c r="T283" s="69" t="n"/>
    </row>
    <row customHeight="true" ht="179.199996948242" outlineLevel="0" r="284">
      <c r="B284" s="94" t="n"/>
      <c r="C284" s="33" t="s">
        <v>379</v>
      </c>
      <c r="D284" s="124" t="s">
        <v>374</v>
      </c>
      <c r="E284" s="37" t="s">
        <v>40</v>
      </c>
      <c r="F284" s="37" t="s">
        <v>19</v>
      </c>
      <c r="G284" s="80" t="s">
        <v>277</v>
      </c>
      <c r="H284" s="72" t="n"/>
      <c r="I284" s="69" t="n">
        <f aca="false" ca="false" dt2D="false" dtr="false" t="normal">SUM(J284:T284)</f>
        <v>750000</v>
      </c>
      <c r="M284" s="69" t="n">
        <f aca="false" ca="false" dt2D="false" dtr="false" t="normal">M285</f>
        <v>750000</v>
      </c>
      <c r="N284" s="69" t="n">
        <f aca="false" ca="false" dt2D="false" dtr="false" t="normal">N285</f>
        <v>0</v>
      </c>
      <c r="O284" s="69" t="n">
        <f aca="false" ca="false" dt2D="false" dtr="false" t="normal">O285</f>
        <v>750000</v>
      </c>
      <c r="P284" s="69" t="n">
        <f aca="false" ca="false" dt2D="false" dtr="false" t="normal">P285</f>
        <v>-494900</v>
      </c>
      <c r="Q284" s="69" t="n">
        <f aca="false" ca="false" dt2D="false" dtr="false" t="normal">Q285</f>
        <v>-255100</v>
      </c>
      <c r="R284" s="69" t="n">
        <f aca="false" ca="false" dt2D="false" dtr="false" t="normal">R285</f>
        <v>0</v>
      </c>
      <c r="S284" s="69" t="n">
        <f aca="false" ca="false" dt2D="false" dtr="false" t="normal">S285</f>
        <v>0</v>
      </c>
      <c r="T284" s="69" t="n"/>
    </row>
    <row customHeight="true" ht="35.2000007629395" outlineLevel="0" r="285">
      <c r="B285" s="94" t="n"/>
      <c r="C285" s="33" t="s">
        <v>127</v>
      </c>
      <c r="D285" s="124" t="s">
        <v>374</v>
      </c>
      <c r="E285" s="37" t="s">
        <v>40</v>
      </c>
      <c r="F285" s="37" t="s">
        <v>19</v>
      </c>
      <c r="G285" s="80" t="s">
        <v>277</v>
      </c>
      <c r="H285" s="72" t="n">
        <v>400</v>
      </c>
      <c r="I285" s="69" t="n">
        <f aca="false" ca="false" dt2D="false" dtr="false" t="normal">SUM(J285:T285)</f>
        <v>750000</v>
      </c>
      <c r="M285" s="69" t="n">
        <v>750000</v>
      </c>
      <c r="N285" s="69" t="n">
        <v>0</v>
      </c>
      <c r="O285" s="69" t="n">
        <v>750000</v>
      </c>
      <c r="P285" s="69" t="n">
        <v>-494900</v>
      </c>
      <c r="Q285" s="69" t="n">
        <v>-255100</v>
      </c>
      <c r="T285" s="69" t="n"/>
    </row>
    <row outlineLevel="0" r="286">
      <c r="B286" s="94" t="n"/>
      <c r="C286" s="33" t="s">
        <v>75</v>
      </c>
      <c r="D286" s="124" t="s">
        <v>374</v>
      </c>
      <c r="E286" s="37" t="s">
        <v>42</v>
      </c>
      <c r="F286" s="37" t="n"/>
      <c r="G286" s="80" t="n"/>
      <c r="H286" s="37" t="n"/>
      <c r="I286" s="69" t="n">
        <f aca="false" ca="false" dt2D="false" dtr="false" t="normal">SUM(J286:T286)</f>
        <v>93780700</v>
      </c>
      <c r="J286" s="69" t="n">
        <f aca="false" ca="false" dt2D="false" dtr="false" t="normal">J287+J291</f>
        <v>57500000</v>
      </c>
      <c r="K286" s="69" t="n">
        <f aca="false" ca="false" dt2D="false" dtr="false" t="normal">K287+K291</f>
        <v>24128100</v>
      </c>
      <c r="L286" s="69" t="n">
        <f aca="false" ca="false" dt2D="false" dtr="false" t="normal">L287+L291</f>
        <v>-1082900</v>
      </c>
      <c r="M286" s="69" t="n">
        <f aca="false" ca="false" dt2D="false" dtr="false" t="normal">M287+M291</f>
        <v>-5200</v>
      </c>
      <c r="N286" s="69" t="n">
        <f aca="false" ca="false" dt2D="false" dtr="false" t="normal">N287+N291</f>
        <v>0</v>
      </c>
      <c r="O286" s="69" t="n">
        <f aca="false" ca="false" dt2D="false" dtr="false" t="normal">O287+O291</f>
        <v>0</v>
      </c>
      <c r="P286" s="69" t="n">
        <f aca="false" ca="false" dt2D="false" dtr="false" t="normal">P287+P291</f>
        <v>13240700</v>
      </c>
      <c r="Q286" s="69" t="n">
        <f aca="false" ca="false" dt2D="false" dtr="false" t="normal">Q287+Q291</f>
        <v>0</v>
      </c>
      <c r="R286" s="69" t="n">
        <f aca="false" ca="false" dt2D="false" dtr="false" t="normal">R287+R291</f>
        <v>0</v>
      </c>
      <c r="S286" s="69" t="n">
        <f aca="false" ca="false" dt2D="false" dtr="false" t="normal">S287+S291</f>
        <v>0</v>
      </c>
      <c r="T286" s="69" t="n"/>
    </row>
    <row outlineLevel="0" r="287">
      <c r="B287" s="94" t="n"/>
      <c r="C287" s="33" t="s">
        <v>76</v>
      </c>
      <c r="D287" s="124" t="s">
        <v>374</v>
      </c>
      <c r="E287" s="37" t="s">
        <v>42</v>
      </c>
      <c r="F287" s="37" t="s">
        <v>21</v>
      </c>
      <c r="G287" s="80" t="n"/>
      <c r="H287" s="37" t="n"/>
      <c r="I287" s="69" t="n">
        <f aca="false" ca="false" dt2D="false" dtr="false" t="normal">SUM(J287:T287)</f>
        <v>6046400</v>
      </c>
      <c r="J287" s="69" t="n">
        <f aca="false" ca="false" dt2D="false" dtr="false" t="normal">J288</f>
        <v>4900000</v>
      </c>
      <c r="K287" s="69" t="n">
        <f aca="false" ca="false" dt2D="false" dtr="false" t="normal">K288</f>
        <v>1146400</v>
      </c>
      <c r="L287" s="69" t="n">
        <f aca="false" ca="false" dt2D="false" dtr="false" t="normal">L288</f>
        <v>0</v>
      </c>
      <c r="M287" s="69" t="n">
        <f aca="false" ca="false" dt2D="false" dtr="false" t="normal">M288</f>
        <v>0</v>
      </c>
      <c r="N287" s="69" t="n">
        <f aca="false" ca="false" dt2D="false" dtr="false" t="normal">N288</f>
        <v>0</v>
      </c>
      <c r="O287" s="69" t="n">
        <f aca="false" ca="false" dt2D="false" dtr="false" t="normal">O288</f>
        <v>0</v>
      </c>
      <c r="P287" s="69" t="n">
        <f aca="false" ca="false" dt2D="false" dtr="false" t="normal">P288</f>
        <v>0</v>
      </c>
      <c r="Q287" s="69" t="n">
        <f aca="false" ca="false" dt2D="false" dtr="false" t="normal">Q288</f>
        <v>0</v>
      </c>
      <c r="R287" s="69" t="n">
        <f aca="false" ca="false" dt2D="false" dtr="false" t="normal">R288</f>
        <v>0</v>
      </c>
      <c r="S287" s="69" t="n">
        <f aca="false" ca="false" dt2D="false" dtr="false" t="normal">S288</f>
        <v>0</v>
      </c>
      <c r="T287" s="69" t="n">
        <f aca="false" ca="false" dt2D="false" dtr="false" t="normal">T288</f>
        <v>0</v>
      </c>
    </row>
    <row customHeight="true" ht="35.2000007629395" outlineLevel="0" r="288">
      <c r="B288" s="94" t="n"/>
      <c r="C288" s="33" t="s">
        <v>172</v>
      </c>
      <c r="D288" s="124" t="s">
        <v>374</v>
      </c>
      <c r="E288" s="37" t="s">
        <v>42</v>
      </c>
      <c r="F288" s="37" t="s">
        <v>21</v>
      </c>
      <c r="G288" s="80" t="n">
        <v>5400000000</v>
      </c>
      <c r="H288" s="37" t="n"/>
      <c r="I288" s="69" t="n">
        <f aca="false" ca="false" dt2D="false" dtr="false" t="normal">SUM(J288:T288)</f>
        <v>6046400</v>
      </c>
      <c r="J288" s="69" t="n">
        <f aca="false" ca="false" dt2D="false" dtr="false" t="normal">J289</f>
        <v>4900000</v>
      </c>
      <c r="K288" s="69" t="n">
        <f aca="false" ca="false" dt2D="false" dtr="false" t="normal">K289</f>
        <v>1146400</v>
      </c>
      <c r="L288" s="69" t="n">
        <f aca="false" ca="false" dt2D="false" dtr="false" t="normal">L289</f>
        <v>0</v>
      </c>
      <c r="M288" s="69" t="n">
        <f aca="false" ca="false" dt2D="false" dtr="false" t="normal">M289</f>
        <v>0</v>
      </c>
      <c r="N288" s="69" t="n">
        <f aca="false" ca="false" dt2D="false" dtr="false" t="normal">N289</f>
        <v>0</v>
      </c>
      <c r="O288" s="69" t="n">
        <f aca="false" ca="false" dt2D="false" dtr="false" t="normal">O289</f>
        <v>0</v>
      </c>
      <c r="P288" s="69" t="n">
        <f aca="false" ca="false" dt2D="false" dtr="false" t="normal">P289</f>
        <v>0</v>
      </c>
      <c r="Q288" s="69" t="n">
        <f aca="false" ca="false" dt2D="false" dtr="false" t="normal">Q289</f>
        <v>0</v>
      </c>
      <c r="R288" s="69" t="n">
        <f aca="false" ca="false" dt2D="false" dtr="false" t="normal">R289</f>
        <v>0</v>
      </c>
      <c r="S288" s="69" t="n">
        <f aca="false" ca="false" dt2D="false" dtr="false" t="normal">S289</f>
        <v>0</v>
      </c>
      <c r="T288" s="69" t="n">
        <f aca="false" ca="false" dt2D="false" dtr="false" t="normal">T289</f>
        <v>0</v>
      </c>
    </row>
    <row customHeight="true" ht="51.2000007629395" outlineLevel="0" r="289">
      <c r="B289" s="94" t="n"/>
      <c r="C289" s="33" t="s">
        <v>173</v>
      </c>
      <c r="D289" s="124" t="s">
        <v>374</v>
      </c>
      <c r="E289" s="37" t="s">
        <v>42</v>
      </c>
      <c r="F289" s="37" t="s">
        <v>21</v>
      </c>
      <c r="G289" s="80" t="n">
        <v>5400010620</v>
      </c>
      <c r="H289" s="37" t="n"/>
      <c r="I289" s="69" t="n">
        <f aca="false" ca="false" dt2D="false" dtr="false" t="normal">SUM(J289:T289)</f>
        <v>6046400</v>
      </c>
      <c r="J289" s="69" t="n">
        <f aca="false" ca="false" dt2D="false" dtr="false" t="normal">J290</f>
        <v>4900000</v>
      </c>
      <c r="K289" s="69" t="n">
        <f aca="false" ca="false" dt2D="false" dtr="false" t="normal">K290</f>
        <v>1146400</v>
      </c>
      <c r="L289" s="69" t="n">
        <f aca="false" ca="false" dt2D="false" dtr="false" t="normal">L290</f>
        <v>0</v>
      </c>
      <c r="M289" s="69" t="n">
        <f aca="false" ca="false" dt2D="false" dtr="false" t="normal">M290</f>
        <v>0</v>
      </c>
      <c r="N289" s="69" t="n">
        <f aca="false" ca="false" dt2D="false" dtr="false" t="normal">N290</f>
        <v>0</v>
      </c>
      <c r="O289" s="69" t="n">
        <f aca="false" ca="false" dt2D="false" dtr="false" t="normal">O290</f>
        <v>0</v>
      </c>
      <c r="P289" s="69" t="n">
        <f aca="false" ca="false" dt2D="false" dtr="false" t="normal">P290</f>
        <v>0</v>
      </c>
      <c r="Q289" s="69" t="n">
        <f aca="false" ca="false" dt2D="false" dtr="false" t="normal">Q290</f>
        <v>0</v>
      </c>
      <c r="R289" s="69" t="n">
        <f aca="false" ca="false" dt2D="false" dtr="false" t="normal">R290</f>
        <v>0</v>
      </c>
      <c r="S289" s="69" t="n">
        <f aca="false" ca="false" dt2D="false" dtr="false" t="normal">S290</f>
        <v>0</v>
      </c>
      <c r="T289" s="69" t="n">
        <f aca="false" ca="false" dt2D="false" dtr="false" t="normal">T290</f>
        <v>0</v>
      </c>
    </row>
    <row outlineLevel="0" r="290">
      <c r="B290" s="94" t="n"/>
      <c r="C290" s="33" t="s">
        <v>174</v>
      </c>
      <c r="D290" s="124" t="s">
        <v>374</v>
      </c>
      <c r="E290" s="37" t="s">
        <v>42</v>
      </c>
      <c r="F290" s="37" t="s">
        <v>21</v>
      </c>
      <c r="G290" s="80" t="n">
        <v>5400010620</v>
      </c>
      <c r="H290" s="37" t="s">
        <v>175</v>
      </c>
      <c r="I290" s="69" t="n">
        <f aca="false" ca="false" dt2D="false" dtr="false" t="normal">SUM(J290:T290)</f>
        <v>6046400</v>
      </c>
      <c r="J290" s="69" t="n">
        <v>4900000</v>
      </c>
      <c r="K290" s="69" t="n">
        <v>1146400</v>
      </c>
      <c r="L290" s="69" t="n">
        <v>0</v>
      </c>
      <c r="M290" s="69" t="n">
        <v>0</v>
      </c>
      <c r="N290" s="69" t="n">
        <v>0</v>
      </c>
      <c r="O290" s="69" t="n">
        <v>0</v>
      </c>
      <c r="P290" s="69" t="n">
        <v>0</v>
      </c>
      <c r="Q290" s="69" t="n">
        <v>0</v>
      </c>
      <c r="R290" s="69" t="n">
        <v>0</v>
      </c>
      <c r="S290" s="69" t="n">
        <v>0</v>
      </c>
      <c r="T290" s="69" t="n">
        <v>0</v>
      </c>
    </row>
    <row outlineLevel="0" r="291">
      <c r="B291" s="94" t="n"/>
      <c r="C291" s="33" t="s">
        <v>77</v>
      </c>
      <c r="D291" s="124" t="s">
        <v>374</v>
      </c>
      <c r="E291" s="37" t="s">
        <v>42</v>
      </c>
      <c r="F291" s="37" t="s">
        <v>24</v>
      </c>
      <c r="G291" s="80" t="n"/>
      <c r="H291" s="37" t="n"/>
      <c r="I291" s="69" t="n">
        <f aca="false" ca="false" dt2D="false" dtr="false" t="normal">SUM(J291:T291)</f>
        <v>87734300</v>
      </c>
      <c r="J291" s="69" t="n">
        <f aca="false" ca="false" dt2D="false" dtr="false" t="normal">J292+J298</f>
        <v>52600000</v>
      </c>
      <c r="K291" s="69" t="n">
        <f aca="false" ca="false" dt2D="false" dtr="false" t="normal">K292+K298</f>
        <v>22981700</v>
      </c>
      <c r="L291" s="69" t="n">
        <f aca="false" ca="false" dt2D="false" dtr="false" t="normal">L292+L298</f>
        <v>-1082900</v>
      </c>
      <c r="M291" s="69" t="n">
        <f aca="false" ca="false" dt2D="false" dtr="false" t="normal">M292+M298</f>
        <v>-5200</v>
      </c>
      <c r="N291" s="69" t="n">
        <f aca="false" ca="false" dt2D="false" dtr="false" t="normal">N292+N298</f>
        <v>0</v>
      </c>
      <c r="O291" s="69" t="n">
        <f aca="false" ca="false" dt2D="false" dtr="false" t="normal">O292+O298</f>
        <v>0</v>
      </c>
      <c r="P291" s="69" t="n">
        <f aca="false" ca="false" dt2D="false" dtr="false" t="normal">P292+P298</f>
        <v>13240700</v>
      </c>
      <c r="Q291" s="69" t="n">
        <f aca="false" ca="false" dt2D="false" dtr="false" t="normal">Q292+Q298</f>
        <v>0</v>
      </c>
      <c r="R291" s="69" t="n">
        <f aca="false" ca="false" dt2D="false" dtr="false" t="normal">R292+R298</f>
        <v>0</v>
      </c>
      <c r="S291" s="69" t="n">
        <f aca="false" ca="false" dt2D="false" dtr="false" t="normal">S292+S298</f>
        <v>0</v>
      </c>
      <c r="T291" s="69" t="n">
        <f aca="false" ca="false" dt2D="false" dtr="false" t="normal">T292+T298</f>
        <v>0</v>
      </c>
    </row>
    <row customHeight="true" ht="35.2000007629395" outlineLevel="0" r="292">
      <c r="B292" s="94" t="n"/>
      <c r="C292" s="33" t="s">
        <v>172</v>
      </c>
      <c r="D292" s="124" t="s">
        <v>374</v>
      </c>
      <c r="E292" s="37" t="s">
        <v>42</v>
      </c>
      <c r="F292" s="37" t="s">
        <v>24</v>
      </c>
      <c r="G292" s="80" t="n">
        <v>5400000000</v>
      </c>
      <c r="H292" s="37" t="n"/>
      <c r="I292" s="69" t="n">
        <f aca="false" ca="false" dt2D="false" dtr="false" t="normal">SUM(J292:T292)</f>
        <v>1669600</v>
      </c>
      <c r="J292" s="69" t="n">
        <f aca="false" ca="false" dt2D="false" dtr="false" t="normal">J295+J293</f>
        <v>2072200</v>
      </c>
      <c r="K292" s="69" t="n">
        <f aca="false" ca="false" dt2D="false" dtr="false" t="normal">K295+K293</f>
        <v>986700</v>
      </c>
      <c r="L292" s="69" t="n">
        <f aca="false" ca="false" dt2D="false" dtr="false" t="normal">L295+L293</f>
        <v>-1384100</v>
      </c>
      <c r="M292" s="69" t="n">
        <f aca="false" ca="false" dt2D="false" dtr="false" t="normal">M295+M293</f>
        <v>-5200</v>
      </c>
      <c r="N292" s="69" t="n">
        <f aca="false" ca="false" dt2D="false" dtr="false" t="normal">N295+N293</f>
        <v>0</v>
      </c>
      <c r="O292" s="69" t="n">
        <f aca="false" ca="false" dt2D="false" dtr="false" t="normal">O295+O293</f>
        <v>0</v>
      </c>
      <c r="P292" s="69" t="n">
        <f aca="false" ca="false" dt2D="false" dtr="false" t="normal">P295+P293</f>
        <v>0</v>
      </c>
      <c r="Q292" s="69" t="n">
        <f aca="false" ca="false" dt2D="false" dtr="false" t="normal">Q295+Q293</f>
        <v>0</v>
      </c>
      <c r="R292" s="69" t="n">
        <f aca="false" ca="false" dt2D="false" dtr="false" t="normal">R295+R293</f>
        <v>0</v>
      </c>
      <c r="S292" s="69" t="n">
        <f aca="false" ca="false" dt2D="false" dtr="false" t="normal">S295+S293</f>
        <v>0</v>
      </c>
      <c r="T292" s="69" t="n">
        <f aca="false" ca="false" dt2D="false" dtr="false" t="normal">T295+T293</f>
        <v>0</v>
      </c>
    </row>
    <row customHeight="true" hidden="true" ht="115.199996948242" outlineLevel="0" r="293">
      <c r="B293" s="94" t="n"/>
      <c r="C293" s="33" t="s">
        <v>181</v>
      </c>
      <c r="D293" s="124" t="s">
        <v>374</v>
      </c>
      <c r="E293" s="37" t="s">
        <v>42</v>
      </c>
      <c r="F293" s="37" t="s">
        <v>24</v>
      </c>
      <c r="G293" s="80" t="n">
        <v>5400069160</v>
      </c>
      <c r="H293" s="37" t="n"/>
      <c r="I293" s="69" t="n">
        <f aca="false" ca="false" dt2D="false" dtr="false" t="normal">SUM(J293:T293)</f>
        <v>0</v>
      </c>
      <c r="J293" s="69" t="n">
        <f aca="false" ca="false" dt2D="false" dtr="false" t="normal">J294</f>
        <v>5200</v>
      </c>
      <c r="K293" s="69" t="n">
        <f aca="false" ca="false" dt2D="false" dtr="false" t="normal">K294</f>
        <v>0</v>
      </c>
      <c r="L293" s="69" t="n">
        <f aca="false" ca="false" dt2D="false" dtr="false" t="normal">L294</f>
        <v>0</v>
      </c>
      <c r="M293" s="69" t="n">
        <f aca="false" ca="false" dt2D="false" dtr="false" t="normal">M294</f>
        <v>-5200</v>
      </c>
      <c r="N293" s="69" t="n">
        <f aca="false" ca="false" dt2D="false" dtr="false" t="normal">N294</f>
        <v>0</v>
      </c>
      <c r="O293" s="69" t="n">
        <f aca="false" ca="false" dt2D="false" dtr="false" t="normal">O294</f>
        <v>0</v>
      </c>
      <c r="P293" s="69" t="n">
        <f aca="false" ca="false" dt2D="false" dtr="false" t="normal">P294</f>
        <v>0</v>
      </c>
      <c r="Q293" s="69" t="n">
        <f aca="false" ca="false" dt2D="false" dtr="false" t="normal">Q294</f>
        <v>0</v>
      </c>
      <c r="R293" s="69" t="n">
        <f aca="false" ca="false" dt2D="false" dtr="false" t="normal">R294</f>
        <v>0</v>
      </c>
      <c r="S293" s="69" t="n">
        <f aca="false" ca="false" dt2D="false" dtr="false" t="normal">S294</f>
        <v>0</v>
      </c>
      <c r="T293" s="69" t="n"/>
    </row>
    <row customHeight="true" hidden="true" ht="19.3500003814697" outlineLevel="0" r="294">
      <c r="B294" s="94" t="n"/>
      <c r="C294" s="33" t="s">
        <v>174</v>
      </c>
      <c r="D294" s="124" t="s">
        <v>374</v>
      </c>
      <c r="E294" s="37" t="s">
        <v>42</v>
      </c>
      <c r="F294" s="37" t="s">
        <v>24</v>
      </c>
      <c r="G294" s="80" t="n">
        <v>5400069160</v>
      </c>
      <c r="H294" s="37" t="s">
        <v>175</v>
      </c>
      <c r="I294" s="69" t="n">
        <f aca="false" ca="false" dt2D="false" dtr="false" t="normal">SUM(J294:T294)</f>
        <v>0</v>
      </c>
      <c r="J294" s="69" t="n">
        <v>5200</v>
      </c>
      <c r="M294" s="69" t="n">
        <v>-5200</v>
      </c>
      <c r="N294" s="69" t="n">
        <v>0</v>
      </c>
      <c r="O294" s="69" t="n">
        <v>0</v>
      </c>
      <c r="P294" s="69" t="n">
        <v>0</v>
      </c>
      <c r="Q294" s="69" t="n">
        <v>0</v>
      </c>
      <c r="R294" s="69" t="n">
        <v>0</v>
      </c>
      <c r="S294" s="69" t="n">
        <v>0</v>
      </c>
      <c r="T294" s="69" t="n"/>
    </row>
    <row customHeight="true" ht="35.2000007629395" outlineLevel="0" r="295">
      <c r="B295" s="94" t="n"/>
      <c r="C295" s="33" t="s">
        <v>182</v>
      </c>
      <c r="D295" s="124" t="s">
        <v>374</v>
      </c>
      <c r="E295" s="37" t="s">
        <v>42</v>
      </c>
      <c r="F295" s="37" t="s">
        <v>24</v>
      </c>
      <c r="G295" s="80" t="n">
        <v>5410000000</v>
      </c>
      <c r="H295" s="37" t="n"/>
      <c r="I295" s="69" t="n">
        <f aca="false" ca="false" dt2D="false" dtr="false" t="normal">SUM(J295:T295)</f>
        <v>1669600</v>
      </c>
      <c r="J295" s="69" t="n">
        <f aca="false" ca="false" dt2D="false" dtr="false" t="normal">J296</f>
        <v>2067000</v>
      </c>
      <c r="K295" s="69" t="n">
        <f aca="false" ca="false" dt2D="false" dtr="false" t="normal">K296</f>
        <v>986700</v>
      </c>
      <c r="L295" s="69" t="n">
        <f aca="false" ca="false" dt2D="false" dtr="false" t="normal">L296</f>
        <v>-1384100</v>
      </c>
      <c r="M295" s="69" t="n">
        <f aca="false" ca="false" dt2D="false" dtr="false" t="normal">M296</f>
        <v>0</v>
      </c>
      <c r="N295" s="69" t="n">
        <f aca="false" ca="false" dt2D="false" dtr="false" t="normal">N296</f>
        <v>0</v>
      </c>
      <c r="O295" s="69" t="n">
        <f aca="false" ca="false" dt2D="false" dtr="false" t="normal">O296</f>
        <v>0</v>
      </c>
      <c r="P295" s="69" t="n">
        <f aca="false" ca="false" dt2D="false" dtr="false" t="normal">P296</f>
        <v>0</v>
      </c>
      <c r="Q295" s="69" t="n">
        <f aca="false" ca="false" dt2D="false" dtr="false" t="normal">Q296</f>
        <v>0</v>
      </c>
      <c r="R295" s="69" t="n">
        <f aca="false" ca="false" dt2D="false" dtr="false" t="normal">R296</f>
        <v>0</v>
      </c>
      <c r="S295" s="69" t="n">
        <f aca="false" ca="false" dt2D="false" dtr="false" t="normal">S296</f>
        <v>0</v>
      </c>
      <c r="T295" s="69" t="n">
        <f aca="false" ca="false" dt2D="false" dtr="false" t="normal">T296</f>
        <v>0</v>
      </c>
    </row>
    <row customHeight="true" ht="131.199996948242" outlineLevel="0" r="296">
      <c r="B296" s="94" t="n"/>
      <c r="C296" s="33" t="s">
        <v>183</v>
      </c>
      <c r="D296" s="124" t="s">
        <v>374</v>
      </c>
      <c r="E296" s="37" t="s">
        <v>42</v>
      </c>
      <c r="F296" s="37" t="s">
        <v>24</v>
      </c>
      <c r="G296" s="80" t="s">
        <v>184</v>
      </c>
      <c r="H296" s="37" t="n"/>
      <c r="I296" s="69" t="n">
        <f aca="false" ca="false" dt2D="false" dtr="false" t="normal">SUM(J296:T296)</f>
        <v>1669600</v>
      </c>
      <c r="J296" s="69" t="n">
        <f aca="false" ca="false" dt2D="false" dtr="false" t="normal">J297</f>
        <v>2067000</v>
      </c>
      <c r="K296" s="69" t="n">
        <f aca="false" ca="false" dt2D="false" dtr="false" t="normal">K297</f>
        <v>986700</v>
      </c>
      <c r="L296" s="69" t="n">
        <f aca="false" ca="false" dt2D="false" dtr="false" t="normal">L297</f>
        <v>-1384100</v>
      </c>
      <c r="M296" s="69" t="n">
        <f aca="false" ca="false" dt2D="false" dtr="false" t="normal">M297</f>
        <v>0</v>
      </c>
      <c r="N296" s="69" t="n">
        <f aca="false" ca="false" dt2D="false" dtr="false" t="normal">N297</f>
        <v>0</v>
      </c>
      <c r="O296" s="69" t="n">
        <f aca="false" ca="false" dt2D="false" dtr="false" t="normal">O297</f>
        <v>0</v>
      </c>
      <c r="P296" s="69" t="n">
        <f aca="false" ca="false" dt2D="false" dtr="false" t="normal">P297</f>
        <v>0</v>
      </c>
      <c r="Q296" s="69" t="n">
        <f aca="false" ca="false" dt2D="false" dtr="false" t="normal">Q297</f>
        <v>0</v>
      </c>
      <c r="R296" s="69" t="n">
        <f aca="false" ca="false" dt2D="false" dtr="false" t="normal">R297</f>
        <v>0</v>
      </c>
      <c r="S296" s="69" t="n">
        <f aca="false" ca="false" dt2D="false" dtr="false" t="normal">S297</f>
        <v>0</v>
      </c>
      <c r="T296" s="69" t="n">
        <f aca="false" ca="false" dt2D="false" dtr="false" t="normal">T297</f>
        <v>0</v>
      </c>
    </row>
    <row outlineLevel="0" r="297">
      <c r="B297" s="94" t="n"/>
      <c r="C297" s="33" t="s">
        <v>174</v>
      </c>
      <c r="D297" s="124" t="s">
        <v>374</v>
      </c>
      <c r="E297" s="37" t="s">
        <v>42</v>
      </c>
      <c r="F297" s="37" t="s">
        <v>24</v>
      </c>
      <c r="G297" s="80" t="s">
        <v>184</v>
      </c>
      <c r="H297" s="37" t="s">
        <v>175</v>
      </c>
      <c r="I297" s="69" t="n">
        <f aca="false" ca="false" dt2D="false" dtr="false" t="normal">SUM(J297:T297)</f>
        <v>1669600</v>
      </c>
      <c r="J297" s="69" t="n">
        <v>2067000</v>
      </c>
      <c r="K297" s="69" t="n">
        <v>986700</v>
      </c>
      <c r="L297" s="69" t="n">
        <v>-1384100</v>
      </c>
      <c r="M297" s="69" t="n">
        <v>0</v>
      </c>
      <c r="N297" s="69" t="n">
        <v>0</v>
      </c>
      <c r="O297" s="69" t="n">
        <v>0</v>
      </c>
      <c r="P297" s="69" t="n">
        <v>0</v>
      </c>
      <c r="Q297" s="69" t="n">
        <v>0</v>
      </c>
      <c r="R297" s="69" t="n">
        <v>0</v>
      </c>
      <c r="S297" s="69" t="n">
        <v>0</v>
      </c>
      <c r="T297" s="69" t="n">
        <v>0</v>
      </c>
    </row>
    <row customHeight="true" ht="35.2000007629395" outlineLevel="0" r="298">
      <c r="B298" s="94" t="n"/>
      <c r="C298" s="33" t="s">
        <v>270</v>
      </c>
      <c r="D298" s="124" t="s">
        <v>374</v>
      </c>
      <c r="E298" s="37" t="s">
        <v>42</v>
      </c>
      <c r="F298" s="37" t="s">
        <v>24</v>
      </c>
      <c r="G298" s="80" t="n">
        <v>6500000000</v>
      </c>
      <c r="H298" s="37" t="n"/>
      <c r="I298" s="69" t="n">
        <f aca="false" ca="false" dt2D="false" dtr="false" t="normal">SUM(J298:T298)</f>
        <v>86064700</v>
      </c>
      <c r="J298" s="69" t="n">
        <f aca="false" ca="false" dt2D="false" dtr="false" t="normal">J299</f>
        <v>50527800</v>
      </c>
      <c r="K298" s="69" t="n">
        <f aca="false" ca="false" dt2D="false" dtr="false" t="normal">K299</f>
        <v>21995000</v>
      </c>
      <c r="L298" s="69" t="n">
        <f aca="false" ca="false" dt2D="false" dtr="false" t="normal">L299</f>
        <v>301200</v>
      </c>
      <c r="M298" s="69" t="n">
        <f aca="false" ca="false" dt2D="false" dtr="false" t="normal">M299</f>
        <v>0</v>
      </c>
      <c r="N298" s="69" t="n">
        <f aca="false" ca="false" dt2D="false" dtr="false" t="normal">N299</f>
        <v>0</v>
      </c>
      <c r="O298" s="69" t="n">
        <f aca="false" ca="false" dt2D="false" dtr="false" t="normal">O299</f>
        <v>0</v>
      </c>
      <c r="P298" s="69" t="n">
        <f aca="false" ca="false" dt2D="false" dtr="false" t="normal">P299</f>
        <v>13240700</v>
      </c>
      <c r="Q298" s="69" t="n">
        <f aca="false" ca="false" dt2D="false" dtr="false" t="normal">Q299</f>
        <v>0</v>
      </c>
      <c r="R298" s="69" t="n">
        <f aca="false" ca="false" dt2D="false" dtr="false" t="normal">R299</f>
        <v>0</v>
      </c>
      <c r="S298" s="69" t="n">
        <f aca="false" ca="false" dt2D="false" dtr="false" t="normal">S299</f>
        <v>0</v>
      </c>
      <c r="T298" s="69" t="n">
        <f aca="false" ca="false" dt2D="false" dtr="false" t="normal">T299</f>
        <v>0</v>
      </c>
    </row>
    <row outlineLevel="0" r="299">
      <c r="B299" s="94" t="n"/>
      <c r="C299" s="33" t="s">
        <v>380</v>
      </c>
      <c r="D299" s="124" t="s">
        <v>374</v>
      </c>
      <c r="E299" s="37" t="s">
        <v>42</v>
      </c>
      <c r="F299" s="37" t="s">
        <v>24</v>
      </c>
      <c r="G299" s="80" t="n">
        <v>6520000000</v>
      </c>
      <c r="H299" s="37" t="n"/>
      <c r="I299" s="69" t="n">
        <f aca="false" ca="false" dt2D="false" dtr="false" t="normal">SUM(J299:T299)</f>
        <v>86064700</v>
      </c>
      <c r="J299" s="69" t="n">
        <f aca="false" ca="false" dt2D="false" dtr="false" t="normal">J300+J302</f>
        <v>50527800</v>
      </c>
      <c r="K299" s="69" t="n">
        <f aca="false" ca="false" dt2D="false" dtr="false" t="normal">K300+K302</f>
        <v>21995000</v>
      </c>
      <c r="L299" s="69" t="n">
        <f aca="false" ca="false" dt2D="false" dtr="false" t="normal">L300+L302</f>
        <v>301200</v>
      </c>
      <c r="M299" s="69" t="n">
        <f aca="false" ca="false" dt2D="false" dtr="false" t="normal">M300+M302</f>
        <v>0</v>
      </c>
      <c r="N299" s="69" t="n">
        <f aca="false" ca="false" dt2D="false" dtr="false" t="normal">N300+N302</f>
        <v>0</v>
      </c>
      <c r="O299" s="69" t="n">
        <f aca="false" ca="false" dt2D="false" dtr="false" t="normal">O300+O302</f>
        <v>0</v>
      </c>
      <c r="P299" s="69" t="n">
        <f aca="false" ca="false" dt2D="false" dtr="false" t="normal">P300+P302</f>
        <v>13240700</v>
      </c>
      <c r="Q299" s="69" t="n">
        <f aca="false" ca="false" dt2D="false" dtr="false" t="normal">Q300+Q302</f>
        <v>0</v>
      </c>
      <c r="R299" s="69" t="n">
        <f aca="false" ca="false" dt2D="false" dtr="false" t="normal">R300+R302</f>
        <v>0</v>
      </c>
      <c r="S299" s="69" t="n">
        <f aca="false" ca="false" dt2D="false" dtr="false" t="normal">S300+S302</f>
        <v>0</v>
      </c>
      <c r="T299" s="69" t="n">
        <f aca="false" ca="false" dt2D="false" dtr="false" t="normal">T300+T302</f>
        <v>0</v>
      </c>
    </row>
    <row customHeight="true" ht="67.1999969482422" outlineLevel="0" r="300">
      <c r="B300" s="94" t="n"/>
      <c r="C300" s="33" t="s">
        <v>280</v>
      </c>
      <c r="D300" s="124" t="s">
        <v>374</v>
      </c>
      <c r="E300" s="37" t="s">
        <v>42</v>
      </c>
      <c r="F300" s="37" t="s">
        <v>24</v>
      </c>
      <c r="G300" s="80" t="s">
        <v>281</v>
      </c>
      <c r="H300" s="37" t="n"/>
      <c r="I300" s="69" t="n">
        <f aca="false" ca="false" dt2D="false" dtr="false" t="normal">SUM(J300:T300)</f>
        <v>52911700</v>
      </c>
      <c r="J300" s="69" t="n">
        <f aca="false" ca="false" dt2D="false" dtr="false" t="normal">J301</f>
        <v>13509400</v>
      </c>
      <c r="K300" s="69" t="n">
        <f aca="false" ca="false" dt2D="false" dtr="false" t="normal">K301</f>
        <v>-13509400</v>
      </c>
      <c r="L300" s="69" t="n">
        <f aca="false" ca="false" dt2D="false" dtr="false" t="normal">L301</f>
        <v>0</v>
      </c>
      <c r="M300" s="69" t="n">
        <f aca="false" ca="false" dt2D="false" dtr="false" t="normal">M301</f>
        <v>52911700</v>
      </c>
      <c r="N300" s="69" t="n">
        <f aca="false" ca="false" dt2D="false" dtr="false" t="normal">N301</f>
        <v>0</v>
      </c>
      <c r="O300" s="69" t="n">
        <f aca="false" ca="false" dt2D="false" dtr="false" t="normal">O301</f>
        <v>0</v>
      </c>
      <c r="P300" s="69" t="n">
        <f aca="false" ca="false" dt2D="false" dtr="false" t="normal">P301</f>
        <v>0</v>
      </c>
      <c r="Q300" s="69" t="n">
        <f aca="false" ca="false" dt2D="false" dtr="false" t="normal">Q301</f>
        <v>0</v>
      </c>
      <c r="R300" s="69" t="n">
        <f aca="false" ca="false" dt2D="false" dtr="false" t="normal">R301</f>
        <v>0</v>
      </c>
      <c r="S300" s="69" t="n">
        <f aca="false" ca="false" dt2D="false" dtr="false" t="normal">S301</f>
        <v>0</v>
      </c>
      <c r="T300" s="69" t="n">
        <f aca="false" ca="false" dt2D="false" dtr="false" t="normal">T301</f>
        <v>0</v>
      </c>
    </row>
    <row customHeight="true" ht="35.2000007629395" outlineLevel="0" r="301">
      <c r="B301" s="94" t="n"/>
      <c r="C301" s="33" t="s">
        <v>127</v>
      </c>
      <c r="D301" s="124" t="s">
        <v>374</v>
      </c>
      <c r="E301" s="37" t="s">
        <v>42</v>
      </c>
      <c r="F301" s="37" t="s">
        <v>24</v>
      </c>
      <c r="G301" s="80" t="s">
        <v>281</v>
      </c>
      <c r="H301" s="37" t="s">
        <v>128</v>
      </c>
      <c r="I301" s="69" t="n">
        <f aca="false" ca="false" dt2D="false" dtr="false" t="normal">SUM(J301:T301)</f>
        <v>52911700</v>
      </c>
      <c r="J301" s="69" t="n">
        <v>13509400</v>
      </c>
      <c r="K301" s="69" t="n">
        <v>-13509400</v>
      </c>
      <c r="L301" s="69" t="n">
        <v>0</v>
      </c>
      <c r="M301" s="69" t="n">
        <v>52911700</v>
      </c>
      <c r="N301" s="69" t="n">
        <v>0</v>
      </c>
      <c r="O301" s="69" t="n">
        <v>0</v>
      </c>
      <c r="P301" s="69" t="n">
        <v>0</v>
      </c>
      <c r="Q301" s="69" t="n">
        <v>0</v>
      </c>
      <c r="R301" s="69" t="n">
        <v>0</v>
      </c>
      <c r="S301" s="69" t="n">
        <v>0</v>
      </c>
      <c r="T301" s="69" t="n">
        <v>0</v>
      </c>
    </row>
    <row customHeight="true" ht="83.1999969482422" outlineLevel="0" r="302">
      <c r="B302" s="94" t="n"/>
      <c r="C302" s="33" t="s">
        <v>282</v>
      </c>
      <c r="D302" s="124" t="s">
        <v>374</v>
      </c>
      <c r="E302" s="37" t="s">
        <v>42</v>
      </c>
      <c r="F302" s="37" t="s">
        <v>24</v>
      </c>
      <c r="G302" s="80" t="s">
        <v>283</v>
      </c>
      <c r="H302" s="37" t="n"/>
      <c r="I302" s="69" t="n">
        <f aca="false" ca="false" dt2D="false" dtr="false" t="normal">SUM(J302:T302)</f>
        <v>33153000</v>
      </c>
      <c r="J302" s="69" t="n">
        <f aca="false" ca="false" dt2D="false" dtr="false" t="normal">J304+J303</f>
        <v>37018400</v>
      </c>
      <c r="K302" s="69" t="n">
        <f aca="false" ca="false" dt2D="false" dtr="false" t="normal">K304+K303</f>
        <v>35504400</v>
      </c>
      <c r="L302" s="69" t="n">
        <f aca="false" ca="false" dt2D="false" dtr="false" t="normal">L304+L303</f>
        <v>301200</v>
      </c>
      <c r="M302" s="69" t="n">
        <f aca="false" ca="false" dt2D="false" dtr="false" t="normal">M304+M303</f>
        <v>-52911700</v>
      </c>
      <c r="N302" s="69" t="n">
        <f aca="false" ca="false" dt2D="false" dtr="false" t="normal">N304+N303</f>
        <v>0</v>
      </c>
      <c r="O302" s="69" t="n">
        <f aca="false" ca="false" dt2D="false" dtr="false" t="normal">O304+O303</f>
        <v>0</v>
      </c>
      <c r="P302" s="69" t="n">
        <f aca="false" ca="false" dt2D="false" dtr="false" t="normal">P304+P303</f>
        <v>13240700</v>
      </c>
      <c r="Q302" s="69" t="n">
        <f aca="false" ca="false" dt2D="false" dtr="false" t="normal">Q304+Q303</f>
        <v>0</v>
      </c>
      <c r="R302" s="69" t="n">
        <f aca="false" ca="false" dt2D="false" dtr="false" t="normal">R304+R303</f>
        <v>0</v>
      </c>
      <c r="S302" s="69" t="n">
        <f aca="false" ca="false" dt2D="false" dtr="false" t="normal">S304+S303</f>
        <v>0</v>
      </c>
      <c r="T302" s="69" t="n">
        <f aca="false" ca="false" dt2D="false" dtr="false" t="normal">T304+T303</f>
        <v>0</v>
      </c>
    </row>
    <row customHeight="true" ht="35.2000007629395" outlineLevel="0" r="303">
      <c r="B303" s="94" t="n"/>
      <c r="C303" s="33" t="s">
        <v>111</v>
      </c>
      <c r="D303" s="124" t="s">
        <v>374</v>
      </c>
      <c r="E303" s="37" t="s">
        <v>42</v>
      </c>
      <c r="F303" s="37" t="s">
        <v>24</v>
      </c>
      <c r="G303" s="80" t="s">
        <v>283</v>
      </c>
      <c r="H303" s="37" t="s">
        <v>112</v>
      </c>
      <c r="I303" s="69" t="n">
        <f aca="false" ca="false" dt2D="false" dtr="false" t="normal">SUM(J303:T303)</f>
        <v>65088.100000000006</v>
      </c>
      <c r="J303" s="69" t="n">
        <v>38838.4</v>
      </c>
      <c r="K303" s="69" t="n">
        <v>26249.7</v>
      </c>
      <c r="L303" s="69" t="n">
        <v>0</v>
      </c>
      <c r="M303" s="69" t="n">
        <v>0</v>
      </c>
      <c r="N303" s="69" t="n">
        <v>0</v>
      </c>
      <c r="O303" s="69" t="n">
        <v>0</v>
      </c>
      <c r="P303" s="69" t="n">
        <v>0</v>
      </c>
      <c r="Q303" s="69" t="n">
        <v>0</v>
      </c>
      <c r="R303" s="69" t="n">
        <v>0</v>
      </c>
      <c r="S303" s="69" t="n">
        <v>0</v>
      </c>
      <c r="T303" s="69" t="n">
        <v>0</v>
      </c>
    </row>
    <row customHeight="true" ht="35.2000007629395" outlineLevel="0" r="304">
      <c r="B304" s="94" t="n"/>
      <c r="C304" s="33" t="s">
        <v>127</v>
      </c>
      <c r="D304" s="124" t="s">
        <v>374</v>
      </c>
      <c r="E304" s="37" t="s">
        <v>42</v>
      </c>
      <c r="F304" s="37" t="s">
        <v>24</v>
      </c>
      <c r="G304" s="80" t="s">
        <v>283</v>
      </c>
      <c r="H304" s="37" t="s">
        <v>128</v>
      </c>
      <c r="I304" s="69" t="n">
        <f aca="false" ca="false" dt2D="false" dtr="false" t="normal">SUM(J304:T304)</f>
        <v>33087911.900000006</v>
      </c>
      <c r="J304" s="69" t="n">
        <v>36979561.6</v>
      </c>
      <c r="K304" s="69" t="n">
        <v>35478150.3</v>
      </c>
      <c r="L304" s="69" t="n">
        <v>301200</v>
      </c>
      <c r="M304" s="69" t="n">
        <v>-52911700</v>
      </c>
      <c r="N304" s="69" t="n">
        <v>0</v>
      </c>
      <c r="O304" s="69" t="n">
        <v>0</v>
      </c>
      <c r="P304" s="69" t="n">
        <v>13240700</v>
      </c>
      <c r="Q304" s="69" t="n">
        <v>0</v>
      </c>
      <c r="R304" s="69" t="n">
        <v>0</v>
      </c>
      <c r="S304" s="69" t="n">
        <v>0</v>
      </c>
      <c r="T304" s="69" t="n">
        <v>0</v>
      </c>
    </row>
    <row outlineLevel="0" r="305">
      <c r="B305" s="94" t="n"/>
      <c r="C305" s="33" t="s">
        <v>381</v>
      </c>
      <c r="D305" s="124" t="s">
        <v>374</v>
      </c>
      <c r="E305" s="37" t="s">
        <v>32</v>
      </c>
      <c r="F305" s="37" t="n"/>
      <c r="G305" s="80" t="n"/>
      <c r="H305" s="37" t="n"/>
      <c r="I305" s="69" t="n">
        <f aca="false" ca="false" dt2D="false" dtr="false" t="normal">SUM(J305:T305)</f>
        <v>120590500</v>
      </c>
      <c r="J305" s="69" t="n">
        <f aca="false" ca="false" dt2D="false" dtr="false" t="normal">J306</f>
        <v>120470500</v>
      </c>
      <c r="K305" s="69" t="n">
        <f aca="false" ca="false" dt2D="false" dtr="false" t="normal">K306</f>
        <v>0</v>
      </c>
      <c r="L305" s="69" t="n">
        <f aca="false" ca="false" dt2D="false" dtr="false" t="normal">L306</f>
        <v>0</v>
      </c>
      <c r="M305" s="69" t="n">
        <f aca="false" ca="false" dt2D="false" dtr="false" t="normal">M306</f>
        <v>4200000</v>
      </c>
      <c r="N305" s="69" t="n">
        <f aca="false" ca="false" dt2D="false" dtr="false" t="normal">N306</f>
        <v>-4200000</v>
      </c>
      <c r="O305" s="69" t="n">
        <f aca="false" ca="false" dt2D="false" dtr="false" t="normal">O306</f>
        <v>0</v>
      </c>
      <c r="P305" s="69" t="n">
        <f aca="false" ca="false" dt2D="false" dtr="false" t="normal">P306</f>
        <v>0</v>
      </c>
      <c r="Q305" s="69" t="n">
        <f aca="false" ca="false" dt2D="false" dtr="false" t="normal">Q306</f>
        <v>0</v>
      </c>
      <c r="R305" s="69" t="n">
        <f aca="false" ca="false" dt2D="false" dtr="false" t="normal">R306</f>
        <v>-560000</v>
      </c>
      <c r="S305" s="69" t="n">
        <f aca="false" ca="false" dt2D="false" dtr="false" t="normal">S306</f>
        <v>680000</v>
      </c>
      <c r="T305" s="69" t="n"/>
    </row>
    <row outlineLevel="0" r="306">
      <c r="B306" s="94" t="n"/>
      <c r="C306" s="33" t="s">
        <v>382</v>
      </c>
      <c r="D306" s="124" t="s">
        <v>374</v>
      </c>
      <c r="E306" s="37" t="s">
        <v>32</v>
      </c>
      <c r="F306" s="37" t="s">
        <v>17</v>
      </c>
      <c r="G306" s="80" t="n"/>
      <c r="H306" s="37" t="n"/>
      <c r="I306" s="69" t="n">
        <f aca="false" ca="false" dt2D="false" dtr="false" t="normal">SUM(J306:T306)</f>
        <v>120590500</v>
      </c>
      <c r="J306" s="69" t="n">
        <f aca="false" ca="false" dt2D="false" dtr="false" t="normal">J307</f>
        <v>120470500</v>
      </c>
      <c r="K306" s="69" t="n">
        <f aca="false" ca="false" dt2D="false" dtr="false" t="normal">K307</f>
        <v>0</v>
      </c>
      <c r="L306" s="69" t="n">
        <f aca="false" ca="false" dt2D="false" dtr="false" t="normal">L307</f>
        <v>0</v>
      </c>
      <c r="M306" s="69" t="n">
        <f aca="false" ca="false" dt2D="false" dtr="false" t="normal">M307</f>
        <v>4200000</v>
      </c>
      <c r="N306" s="69" t="n">
        <f aca="false" ca="false" dt2D="false" dtr="false" t="normal">N307</f>
        <v>-4200000</v>
      </c>
      <c r="O306" s="69" t="n">
        <f aca="false" ca="false" dt2D="false" dtr="false" t="normal">O307</f>
        <v>0</v>
      </c>
      <c r="P306" s="69" t="n">
        <f aca="false" ca="false" dt2D="false" dtr="false" t="normal">P307</f>
        <v>0</v>
      </c>
      <c r="Q306" s="69" t="n">
        <f aca="false" ca="false" dt2D="false" dtr="false" t="normal">Q307</f>
        <v>0</v>
      </c>
      <c r="R306" s="69" t="n">
        <f aca="false" ca="false" dt2D="false" dtr="false" t="normal">R307</f>
        <v>-560000</v>
      </c>
      <c r="S306" s="69" t="n">
        <f aca="false" ca="false" dt2D="false" dtr="false" t="normal">S307</f>
        <v>680000</v>
      </c>
      <c r="T306" s="69" t="n"/>
    </row>
    <row customHeight="true" ht="35.2000007629395" outlineLevel="0" r="307">
      <c r="B307" s="94" t="n"/>
      <c r="C307" s="33" t="s">
        <v>378</v>
      </c>
      <c r="D307" s="124" t="s">
        <v>374</v>
      </c>
      <c r="E307" s="37" t="s">
        <v>32</v>
      </c>
      <c r="F307" s="37" t="s">
        <v>17</v>
      </c>
      <c r="G307" s="80" t="n">
        <v>6500000000</v>
      </c>
      <c r="H307" s="37" t="n"/>
      <c r="I307" s="69" t="n">
        <f aca="false" ca="false" dt2D="false" dtr="false" t="normal">SUM(J307:T307)</f>
        <v>120590500</v>
      </c>
      <c r="J307" s="69" t="n">
        <f aca="false" ca="false" dt2D="false" dtr="false" t="normal">J308</f>
        <v>120470500</v>
      </c>
      <c r="K307" s="69" t="n">
        <f aca="false" ca="false" dt2D="false" dtr="false" t="normal">K308</f>
        <v>0</v>
      </c>
      <c r="L307" s="69" t="n">
        <f aca="false" ca="false" dt2D="false" dtr="false" t="normal">L308</f>
        <v>0</v>
      </c>
      <c r="M307" s="69" t="n">
        <f aca="false" ca="false" dt2D="false" dtr="false" t="normal">M308</f>
        <v>4200000</v>
      </c>
      <c r="N307" s="69" t="n">
        <f aca="false" ca="false" dt2D="false" dtr="false" t="normal">N308</f>
        <v>-4200000</v>
      </c>
      <c r="O307" s="69" t="n">
        <f aca="false" ca="false" dt2D="false" dtr="false" t="normal">O308</f>
        <v>0</v>
      </c>
      <c r="P307" s="69" t="n">
        <f aca="false" ca="false" dt2D="false" dtr="false" t="normal">P308</f>
        <v>0</v>
      </c>
      <c r="Q307" s="69" t="n">
        <f aca="false" ca="false" dt2D="false" dtr="false" t="normal">Q308</f>
        <v>0</v>
      </c>
      <c r="R307" s="69" t="n">
        <f aca="false" ca="false" dt2D="false" dtr="false" t="normal">R308</f>
        <v>-560000</v>
      </c>
      <c r="S307" s="69" t="n">
        <f aca="false" ca="false" dt2D="false" dtr="false" t="normal">S308</f>
        <v>680000</v>
      </c>
      <c r="T307" s="69" t="n"/>
    </row>
    <row outlineLevel="0" r="308">
      <c r="B308" s="94" t="n"/>
      <c r="C308" s="33" t="s">
        <v>317</v>
      </c>
      <c r="D308" s="124" t="s">
        <v>374</v>
      </c>
      <c r="E308" s="37" t="s">
        <v>32</v>
      </c>
      <c r="F308" s="37" t="s">
        <v>17</v>
      </c>
      <c r="G308" s="80" t="n">
        <v>6580000000</v>
      </c>
      <c r="H308" s="37" t="n"/>
      <c r="I308" s="69" t="n">
        <f aca="false" ca="false" dt2D="false" dtr="false" t="normal">SUM(J308:T308)</f>
        <v>120590500</v>
      </c>
      <c r="J308" s="69" t="n">
        <f aca="false" ca="false" dt2D="false" dtr="false" t="normal">J313</f>
        <v>120470500</v>
      </c>
      <c r="K308" s="69" t="n">
        <f aca="false" ca="false" dt2D="false" dtr="false" t="normal">K313</f>
        <v>0</v>
      </c>
      <c r="L308" s="69" t="n">
        <f aca="false" ca="false" dt2D="false" dtr="false" t="normal">L313</f>
        <v>0</v>
      </c>
      <c r="M308" s="69" t="n">
        <f aca="false" ca="false" dt2D="false" dtr="false" t="normal">M313+M309</f>
        <v>4200000</v>
      </c>
      <c r="N308" s="69" t="n">
        <f aca="false" ca="false" dt2D="false" dtr="false" t="normal">N313+N309</f>
        <v>-4200000</v>
      </c>
      <c r="O308" s="69" t="n">
        <f aca="false" ca="false" dt2D="false" dtr="false" t="normal">O313+O309</f>
        <v>0</v>
      </c>
      <c r="P308" s="69" t="n">
        <f aca="false" ca="false" dt2D="false" dtr="false" t="normal">P313+P309</f>
        <v>0</v>
      </c>
      <c r="Q308" s="69" t="n">
        <f aca="false" ca="false" dt2D="false" dtr="false" t="normal">Q313+Q309+Q311</f>
        <v>0</v>
      </c>
      <c r="R308" s="69" t="n">
        <f aca="false" ca="false" dt2D="false" dtr="false" t="normal">R313+R309+R311</f>
        <v>-560000</v>
      </c>
      <c r="S308" s="69" t="n">
        <f aca="false" ca="false" dt2D="false" dtr="false" t="normal">S313+S309+S311</f>
        <v>680000</v>
      </c>
      <c r="T308" s="69" t="n"/>
    </row>
    <row customHeight="true" hidden="true" ht="35.2000007629395" outlineLevel="0" r="309">
      <c r="B309" s="94" t="n"/>
      <c r="C309" s="33" t="s">
        <v>318</v>
      </c>
      <c r="D309" s="124" t="s">
        <v>374</v>
      </c>
      <c r="E309" s="37" t="s">
        <v>32</v>
      </c>
      <c r="F309" s="37" t="s">
        <v>17</v>
      </c>
      <c r="G309" s="80" t="n">
        <v>6580010850</v>
      </c>
      <c r="H309" s="37" t="n"/>
      <c r="I309" s="69" t="n">
        <f aca="false" ca="false" dt2D="false" dtr="false" t="normal">SUM(J309:T309)</f>
        <v>0</v>
      </c>
      <c r="M309" s="69" t="n">
        <f aca="false" ca="false" dt2D="false" dtr="false" t="normal">M310</f>
        <v>4200000</v>
      </c>
      <c r="N309" s="69" t="n">
        <f aca="false" ca="false" dt2D="false" dtr="false" t="normal">N310</f>
        <v>-4200000</v>
      </c>
      <c r="O309" s="69" t="n">
        <f aca="false" ca="false" dt2D="false" dtr="false" t="normal">O310</f>
        <v>0</v>
      </c>
      <c r="P309" s="69" t="n">
        <f aca="false" ca="false" dt2D="false" dtr="false" t="normal">P310</f>
        <v>0</v>
      </c>
      <c r="Q309" s="69" t="n">
        <f aca="false" ca="false" dt2D="false" dtr="false" t="normal">Q310</f>
        <v>0</v>
      </c>
      <c r="R309" s="69" t="n">
        <f aca="false" ca="false" dt2D="false" dtr="false" t="normal">R310</f>
        <v>0</v>
      </c>
      <c r="S309" s="69" t="n">
        <f aca="false" ca="false" dt2D="false" dtr="false" t="normal">S310</f>
        <v>0</v>
      </c>
      <c r="T309" s="69" t="n"/>
    </row>
    <row customHeight="true" hidden="true" ht="35.2000007629395" outlineLevel="0" r="310">
      <c r="B310" s="94" t="n"/>
      <c r="C310" s="33" t="s">
        <v>127</v>
      </c>
      <c r="D310" s="124" t="s">
        <v>374</v>
      </c>
      <c r="E310" s="37" t="s">
        <v>32</v>
      </c>
      <c r="F310" s="37" t="s">
        <v>17</v>
      </c>
      <c r="G310" s="80" t="n">
        <v>6580010850</v>
      </c>
      <c r="H310" s="37" t="s">
        <v>128</v>
      </c>
      <c r="I310" s="69" t="n">
        <f aca="false" ca="false" dt2D="false" dtr="false" t="normal">SUM(J310:T310)</f>
        <v>0</v>
      </c>
      <c r="M310" s="69" t="n">
        <v>4200000</v>
      </c>
      <c r="N310" s="69" t="n">
        <v>-4200000</v>
      </c>
      <c r="O310" s="69" t="n">
        <v>0</v>
      </c>
      <c r="P310" s="69" t="n">
        <v>0</v>
      </c>
      <c r="Q310" s="69" t="n">
        <v>0</v>
      </c>
      <c r="R310" s="69" t="n">
        <v>0</v>
      </c>
      <c r="S310" s="69" t="n">
        <v>0</v>
      </c>
      <c r="T310" s="69" t="n"/>
    </row>
    <row customHeight="true" ht="35.2000007629395" outlineLevel="0" r="311">
      <c r="B311" s="94" t="n"/>
      <c r="C311" s="33" t="s">
        <v>319</v>
      </c>
      <c r="D311" s="124" t="s">
        <v>374</v>
      </c>
      <c r="E311" s="37" t="s">
        <v>32</v>
      </c>
      <c r="F311" s="37" t="s">
        <v>17</v>
      </c>
      <c r="G311" s="80" t="n">
        <v>6580010890</v>
      </c>
      <c r="H311" s="37" t="n"/>
      <c r="I311" s="69" t="n">
        <f aca="false" ca="false" dt2D="false" dtr="false" t="normal">SUM(J311:T311)</f>
        <v>120000</v>
      </c>
      <c r="Q311" s="69" t="n">
        <f aca="false" ca="false" dt2D="false" dtr="false" t="normal">Q312</f>
        <v>120000</v>
      </c>
      <c r="R311" s="69" t="n">
        <f aca="false" ca="false" dt2D="false" dtr="false" t="normal">R312</f>
        <v>0</v>
      </c>
      <c r="S311" s="69" t="n">
        <f aca="false" ca="false" dt2D="false" dtr="false" t="normal">S312</f>
        <v>0</v>
      </c>
      <c r="T311" s="69" t="n"/>
    </row>
    <row customHeight="true" ht="35.2000007629395" outlineLevel="0" r="312">
      <c r="B312" s="94" t="n"/>
      <c r="C312" s="33" t="s">
        <v>127</v>
      </c>
      <c r="D312" s="124" t="s">
        <v>374</v>
      </c>
      <c r="E312" s="37" t="s">
        <v>32</v>
      </c>
      <c r="F312" s="37" t="s">
        <v>17</v>
      </c>
      <c r="G312" s="80" t="n">
        <v>6580010890</v>
      </c>
      <c r="H312" s="37" t="s">
        <v>128</v>
      </c>
      <c r="I312" s="69" t="n">
        <f aca="false" ca="false" dt2D="false" dtr="false" t="normal">SUM(J312:T312)</f>
        <v>120000</v>
      </c>
      <c r="Q312" s="69" t="n">
        <v>120000</v>
      </c>
      <c r="T312" s="69" t="n"/>
    </row>
    <row customHeight="true" ht="67.1999969482422" outlineLevel="0" r="313">
      <c r="B313" s="94" t="n"/>
      <c r="C313" s="33" t="s">
        <v>320</v>
      </c>
      <c r="D313" s="124" t="s">
        <v>374</v>
      </c>
      <c r="E313" s="37" t="s">
        <v>32</v>
      </c>
      <c r="F313" s="37" t="s">
        <v>17</v>
      </c>
      <c r="G313" s="80" t="s">
        <v>321</v>
      </c>
      <c r="H313" s="37" t="n"/>
      <c r="I313" s="69" t="n">
        <f aca="false" ca="false" dt2D="false" dtr="false" t="normal">SUM(J313:T313)</f>
        <v>120470500</v>
      </c>
      <c r="J313" s="69" t="n">
        <f aca="false" ca="false" dt2D="false" dtr="false" t="normal">J315</f>
        <v>120470500</v>
      </c>
      <c r="K313" s="69" t="n">
        <f aca="false" ca="false" dt2D="false" dtr="false" t="normal">K315</f>
        <v>0</v>
      </c>
      <c r="L313" s="69" t="n">
        <f aca="false" ca="false" dt2D="false" dtr="false" t="normal">L315</f>
        <v>0</v>
      </c>
      <c r="M313" s="69" t="n">
        <f aca="false" ca="false" dt2D="false" dtr="false" t="normal">M315</f>
        <v>0</v>
      </c>
      <c r="N313" s="69" t="n">
        <f aca="false" ca="false" dt2D="false" dtr="false" t="normal">N315</f>
        <v>0</v>
      </c>
      <c r="O313" s="69" t="n">
        <f aca="false" ca="false" dt2D="false" dtr="false" t="normal">O315</f>
        <v>0</v>
      </c>
      <c r="P313" s="69" t="n">
        <f aca="false" ca="false" dt2D="false" dtr="false" t="normal">P315</f>
        <v>0</v>
      </c>
      <c r="Q313" s="69" t="n">
        <f aca="false" ca="false" dt2D="false" dtr="false" t="normal">Q315</f>
        <v>-120000</v>
      </c>
      <c r="R313" s="69" t="n">
        <f aca="false" ca="false" dt2D="false" dtr="false" t="normal">R315</f>
        <v>-560000</v>
      </c>
      <c r="S313" s="69" t="n">
        <f aca="false" ca="false" dt2D="false" dtr="false" t="normal">S314+S315</f>
        <v>680000</v>
      </c>
      <c r="T313" s="69" t="n"/>
    </row>
    <row customHeight="true" ht="35.2000007629395" outlineLevel="0" r="314">
      <c r="B314" s="94" t="n"/>
      <c r="C314" s="33" t="s">
        <v>111</v>
      </c>
      <c r="D314" s="124" t="s">
        <v>374</v>
      </c>
      <c r="E314" s="37" t="s">
        <v>32</v>
      </c>
      <c r="F314" s="37" t="s">
        <v>17</v>
      </c>
      <c r="G314" s="80" t="s">
        <v>321</v>
      </c>
      <c r="H314" s="37" t="s">
        <v>112</v>
      </c>
      <c r="I314" s="69" t="n">
        <f aca="false" ca="false" dt2D="false" dtr="false" t="normal">SUM(J314:T314)</f>
        <v>4376900</v>
      </c>
      <c r="S314" s="69" t="n">
        <v>4376900</v>
      </c>
      <c r="T314" s="69" t="n"/>
    </row>
    <row customHeight="true" ht="35.2000007629395" outlineLevel="0" r="315">
      <c r="B315" s="94" t="n"/>
      <c r="C315" s="33" t="s">
        <v>127</v>
      </c>
      <c r="D315" s="124" t="s">
        <v>374</v>
      </c>
      <c r="E315" s="37" t="s">
        <v>32</v>
      </c>
      <c r="F315" s="37" t="s">
        <v>17</v>
      </c>
      <c r="G315" s="80" t="s">
        <v>321</v>
      </c>
      <c r="H315" s="37" t="s">
        <v>128</v>
      </c>
      <c r="I315" s="69" t="n">
        <f aca="false" ca="false" dt2D="false" dtr="false" t="normal">SUM(J315:T315)</f>
        <v>116093600</v>
      </c>
      <c r="J315" s="69" t="n">
        <v>120470500</v>
      </c>
      <c r="K315" s="69" t="n">
        <v>0</v>
      </c>
      <c r="L315" s="69" t="n">
        <v>0</v>
      </c>
      <c r="M315" s="69" t="n">
        <v>0</v>
      </c>
      <c r="N315" s="69" t="n">
        <v>0</v>
      </c>
      <c r="O315" s="69" t="n">
        <v>0</v>
      </c>
      <c r="P315" s="69" t="n">
        <v>0</v>
      </c>
      <c r="Q315" s="69" t="n">
        <v>-120000</v>
      </c>
      <c r="R315" s="69" t="n">
        <v>-560000</v>
      </c>
      <c r="S315" s="69" t="n">
        <v>-3696900</v>
      </c>
      <c r="T315" s="69" t="n"/>
    </row>
    <row outlineLevel="0" r="316">
      <c r="B316" s="94" t="n"/>
      <c r="C316" s="33" t="s">
        <v>91</v>
      </c>
      <c r="D316" s="124" t="s">
        <v>374</v>
      </c>
      <c r="E316" s="37" t="s">
        <v>44</v>
      </c>
      <c r="F316" s="37" t="s">
        <v>21</v>
      </c>
      <c r="G316" s="80" t="n"/>
      <c r="H316" s="37" t="n"/>
      <c r="I316" s="69" t="n">
        <f aca="false" ca="false" dt2D="false" dtr="false" t="normal">SUM(J316:T316)</f>
        <v>11241700</v>
      </c>
      <c r="Q316" s="69" t="n">
        <f aca="false" ca="false" dt2D="false" dtr="false" t="normal">Q317</f>
        <v>11241700</v>
      </c>
      <c r="R316" s="69" t="n">
        <f aca="false" ca="false" dt2D="false" dtr="false" t="normal">R317</f>
        <v>0</v>
      </c>
      <c r="S316" s="69" t="n">
        <f aca="false" ca="false" dt2D="false" dtr="false" t="normal">S317</f>
        <v>0</v>
      </c>
      <c r="T316" s="69" t="n"/>
    </row>
    <row customHeight="true" ht="35.2000007629395" outlineLevel="0" r="317">
      <c r="B317" s="94" t="n"/>
      <c r="C317" s="33" t="s">
        <v>334</v>
      </c>
      <c r="D317" s="124" t="s">
        <v>374</v>
      </c>
      <c r="E317" s="37" t="s">
        <v>44</v>
      </c>
      <c r="F317" s="37" t="s">
        <v>21</v>
      </c>
      <c r="G317" s="80" t="n">
        <v>9900000000</v>
      </c>
      <c r="H317" s="37" t="n"/>
      <c r="I317" s="69" t="n">
        <f aca="false" ca="false" dt2D="false" dtr="false" t="normal">SUM(J317:T317)</f>
        <v>11241700</v>
      </c>
      <c r="Q317" s="69" t="n">
        <f aca="false" ca="false" dt2D="false" dtr="false" t="normal">Q318</f>
        <v>11241700</v>
      </c>
      <c r="R317" s="69" t="n">
        <f aca="false" ca="false" dt2D="false" dtr="false" t="normal">R318</f>
        <v>0</v>
      </c>
      <c r="S317" s="69" t="n">
        <f aca="false" ca="false" dt2D="false" dtr="false" t="normal">S318</f>
        <v>0</v>
      </c>
      <c r="T317" s="69" t="n"/>
    </row>
    <row customHeight="true" ht="35.2000007629395" outlineLevel="0" r="318">
      <c r="B318" s="94" t="n"/>
      <c r="C318" s="33" t="s">
        <v>343</v>
      </c>
      <c r="D318" s="124" t="s">
        <v>374</v>
      </c>
      <c r="E318" s="37" t="s">
        <v>44</v>
      </c>
      <c r="F318" s="37" t="s">
        <v>21</v>
      </c>
      <c r="G318" s="80" t="n">
        <v>9900062950</v>
      </c>
      <c r="H318" s="37" t="n"/>
      <c r="I318" s="69" t="n">
        <f aca="false" ca="false" dt2D="false" dtr="false" t="normal">SUM(J318:T318)</f>
        <v>11241700</v>
      </c>
      <c r="Q318" s="69" t="n">
        <f aca="false" ca="false" dt2D="false" dtr="false" t="normal">Q319</f>
        <v>11241700</v>
      </c>
      <c r="R318" s="69" t="n">
        <f aca="false" ca="false" dt2D="false" dtr="false" t="normal">R319</f>
        <v>0</v>
      </c>
      <c r="S318" s="69" t="n">
        <f aca="false" ca="false" dt2D="false" dtr="false" t="normal">S319</f>
        <v>0</v>
      </c>
      <c r="T318" s="69" t="n"/>
    </row>
    <row customHeight="true" ht="35.2000007629395" outlineLevel="0" r="319">
      <c r="B319" s="94" t="n"/>
      <c r="C319" s="33" t="s">
        <v>146</v>
      </c>
      <c r="D319" s="124" t="s">
        <v>374</v>
      </c>
      <c r="E319" s="37" t="s">
        <v>44</v>
      </c>
      <c r="F319" s="37" t="s">
        <v>21</v>
      </c>
      <c r="G319" s="80" t="n">
        <v>9900062950</v>
      </c>
      <c r="H319" s="37" t="s">
        <v>147</v>
      </c>
      <c r="I319" s="69" t="n">
        <f aca="false" ca="false" dt2D="false" dtr="false" t="normal">SUM(J319:T319)</f>
        <v>11241700</v>
      </c>
      <c r="Q319" s="69" t="n">
        <v>11241700</v>
      </c>
      <c r="T319" s="69" t="n"/>
    </row>
    <row customFormat="true" customHeight="true" ht="35.2000007629395" outlineLevel="0" r="320" s="91">
      <c r="A320" s="92" t="n"/>
      <c r="B320" s="94" t="s">
        <v>45</v>
      </c>
      <c r="C320" s="60" t="s">
        <v>383</v>
      </c>
      <c r="D320" s="128" t="n">
        <v>905</v>
      </c>
      <c r="E320" s="74" t="n"/>
      <c r="F320" s="74" t="n"/>
      <c r="G320" s="127" t="n"/>
      <c r="H320" s="74" t="n"/>
      <c r="I320" s="67" t="n">
        <f aca="false" ca="false" dt2D="false" dtr="false" t="normal">SUM(J320:T320)</f>
        <v>48510700</v>
      </c>
      <c r="J320" s="67" t="n">
        <f aca="false" ca="false" dt2D="false" dtr="false" t="normal">J321+J333+J339+J345</f>
        <v>75933100</v>
      </c>
      <c r="K320" s="67" t="n">
        <f aca="false" ca="false" dt2D="false" dtr="false" t="normal">K321+K333+K339+K345</f>
        <v>-29057200</v>
      </c>
      <c r="L320" s="67" t="n">
        <f aca="false" ca="false" dt2D="false" dtr="false" t="normal">L321+L333+L339+L345</f>
        <v>0</v>
      </c>
      <c r="M320" s="67" t="n">
        <f aca="false" ca="false" dt2D="false" dtr="false" t="normal">M321+M333+M339+M345</f>
        <v>1626800</v>
      </c>
      <c r="N320" s="67" t="n">
        <f aca="false" ca="false" dt2D="false" dtr="false" t="normal">N321+N333+N339+N345</f>
        <v>2000</v>
      </c>
      <c r="O320" s="67" t="n">
        <f aca="false" ca="false" dt2D="false" dtr="false" t="normal">O321+O333+O339+O345</f>
        <v>0</v>
      </c>
      <c r="P320" s="67" t="n">
        <f aca="false" ca="false" dt2D="false" dtr="false" t="normal">P321+P333+P339+P345</f>
        <v>1000</v>
      </c>
      <c r="Q320" s="67" t="n">
        <f aca="false" ca="false" dt2D="false" dtr="false" t="normal">Q321+Q333+Q339+Q345</f>
        <v>0</v>
      </c>
      <c r="R320" s="67" t="n">
        <f aca="false" ca="false" dt2D="false" dtr="false" t="normal">R321+R333+R339+R345</f>
        <v>1000</v>
      </c>
      <c r="S320" s="67" t="n">
        <f aca="false" ca="false" dt2D="false" dtr="false" t="normal">S321+S333+S339+S345</f>
        <v>4000</v>
      </c>
      <c r="T320" s="67" t="n">
        <f aca="false" ca="false" dt2D="false" dtr="false" t="normal">T321+T333+T339</f>
        <v>0</v>
      </c>
    </row>
    <row outlineLevel="0" r="321">
      <c r="B321" s="94" t="n"/>
      <c r="C321" s="33" t="s">
        <v>16</v>
      </c>
      <c r="D321" s="51" t="n">
        <v>905</v>
      </c>
      <c r="E321" s="37" t="s">
        <v>17</v>
      </c>
      <c r="F321" s="37" t="s">
        <v>89</v>
      </c>
      <c r="G321" s="80" t="n"/>
      <c r="H321" s="37" t="n"/>
      <c r="I321" s="69" t="n">
        <f aca="false" ca="false" dt2D="false" dtr="false" t="normal">SUM(J321:T321)</f>
        <v>28510700</v>
      </c>
      <c r="J321" s="69" t="n">
        <f aca="false" ca="false" dt2D="false" dtr="false" t="normal">J322+J329</f>
        <v>19243000</v>
      </c>
      <c r="K321" s="69" t="n">
        <f aca="false" ca="false" dt2D="false" dtr="false" t="normal">K322+K329</f>
        <v>7632900</v>
      </c>
      <c r="L321" s="69" t="n">
        <f aca="false" ca="false" dt2D="false" dtr="false" t="normal">L322+L329</f>
        <v>0</v>
      </c>
      <c r="M321" s="69" t="n">
        <f aca="false" ca="false" dt2D="false" dtr="false" t="normal">M322+M329</f>
        <v>1626800</v>
      </c>
      <c r="N321" s="69" t="n">
        <f aca="false" ca="false" dt2D="false" dtr="false" t="normal">N322+N329</f>
        <v>2000</v>
      </c>
      <c r="O321" s="69" t="n">
        <f aca="false" ca="false" dt2D="false" dtr="false" t="normal">O322+O329</f>
        <v>0</v>
      </c>
      <c r="P321" s="69" t="n">
        <f aca="false" ca="false" dt2D="false" dtr="false" t="normal">P322+P329</f>
        <v>1000</v>
      </c>
      <c r="Q321" s="69" t="n">
        <f aca="false" ca="false" dt2D="false" dtr="false" t="normal">Q322+Q329</f>
        <v>0</v>
      </c>
      <c r="R321" s="69" t="n">
        <f aca="false" ca="false" dt2D="false" dtr="false" t="normal">R322+R329</f>
        <v>1000</v>
      </c>
      <c r="S321" s="69" t="n">
        <f aca="false" ca="false" dt2D="false" dtr="false" t="normal">S322+S329</f>
        <v>4000</v>
      </c>
      <c r="T321" s="69" t="n">
        <f aca="false" ca="false" dt2D="false" dtr="false" t="normal">T322+T329</f>
        <v>0</v>
      </c>
    </row>
    <row customHeight="true" ht="35.2000007629395" outlineLevel="0" r="322">
      <c r="B322" s="94" t="n"/>
      <c r="C322" s="33" t="s">
        <v>384</v>
      </c>
      <c r="D322" s="51" t="n">
        <v>905</v>
      </c>
      <c r="E322" s="37" t="s">
        <v>17</v>
      </c>
      <c r="F322" s="37" t="s">
        <v>28</v>
      </c>
      <c r="G322" s="80" t="n"/>
      <c r="H322" s="37" t="n"/>
      <c r="I322" s="69" t="n">
        <f aca="false" ca="false" dt2D="false" dtr="false" t="normal">SUM(J322:T322)</f>
        <v>23911500</v>
      </c>
      <c r="J322" s="69" t="n">
        <f aca="false" ca="false" dt2D="false" dtr="false" t="normal">J323</f>
        <v>15673000</v>
      </c>
      <c r="K322" s="69" t="n">
        <f aca="false" ca="false" dt2D="false" dtr="false" t="normal">K323</f>
        <v>8228500</v>
      </c>
      <c r="L322" s="69" t="n">
        <f aca="false" ca="false" dt2D="false" dtr="false" t="normal">L323</f>
        <v>0</v>
      </c>
      <c r="M322" s="69" t="n">
        <f aca="false" ca="false" dt2D="false" dtr="false" t="normal">M323</f>
        <v>2000</v>
      </c>
      <c r="N322" s="69" t="n">
        <f aca="false" ca="false" dt2D="false" dtr="false" t="normal">N323</f>
        <v>2000</v>
      </c>
      <c r="O322" s="69" t="n">
        <f aca="false" ca="false" dt2D="false" dtr="false" t="normal">O323</f>
        <v>0</v>
      </c>
      <c r="P322" s="69" t="n">
        <f aca="false" ca="false" dt2D="false" dtr="false" t="normal">P323</f>
        <v>1000</v>
      </c>
      <c r="Q322" s="69" t="n">
        <f aca="false" ca="false" dt2D="false" dtr="false" t="normal">Q323</f>
        <v>0</v>
      </c>
      <c r="R322" s="69" t="n">
        <f aca="false" ca="false" dt2D="false" dtr="false" t="normal">R323</f>
        <v>1000</v>
      </c>
      <c r="S322" s="69" t="n">
        <f aca="false" ca="false" dt2D="false" dtr="false" t="normal">S323</f>
        <v>4000</v>
      </c>
      <c r="T322" s="69" t="n">
        <f aca="false" ca="false" dt2D="false" dtr="false" t="normal">T323</f>
        <v>0</v>
      </c>
    </row>
    <row outlineLevel="0" r="323">
      <c r="B323" s="94" t="n"/>
      <c r="C323" s="33" t="s">
        <v>105</v>
      </c>
      <c r="D323" s="51" t="n">
        <v>905</v>
      </c>
      <c r="E323" s="37" t="s">
        <v>17</v>
      </c>
      <c r="F323" s="37" t="s">
        <v>28</v>
      </c>
      <c r="G323" s="80" t="n">
        <v>5000000000</v>
      </c>
      <c r="H323" s="37" t="n"/>
      <c r="I323" s="69" t="n">
        <f aca="false" ca="false" dt2D="false" dtr="false" t="normal">SUM(J323:T323)</f>
        <v>23911500</v>
      </c>
      <c r="J323" s="69" t="n">
        <f aca="false" ca="false" dt2D="false" dtr="false" t="normal">J324</f>
        <v>15673000</v>
      </c>
      <c r="K323" s="69" t="n">
        <f aca="false" ca="false" dt2D="false" dtr="false" t="normal">K324</f>
        <v>8228500</v>
      </c>
      <c r="L323" s="69" t="n">
        <f aca="false" ca="false" dt2D="false" dtr="false" t="normal">L324</f>
        <v>0</v>
      </c>
      <c r="M323" s="69" t="n">
        <f aca="false" ca="false" dt2D="false" dtr="false" t="normal">M324</f>
        <v>2000</v>
      </c>
      <c r="N323" s="69" t="n">
        <f aca="false" ca="false" dt2D="false" dtr="false" t="normal">N324</f>
        <v>2000</v>
      </c>
      <c r="O323" s="69" t="n">
        <f aca="false" ca="false" dt2D="false" dtr="false" t="normal">O324</f>
        <v>0</v>
      </c>
      <c r="P323" s="69" t="n">
        <f aca="false" ca="false" dt2D="false" dtr="false" t="normal">P324</f>
        <v>1000</v>
      </c>
      <c r="Q323" s="69" t="n">
        <f aca="false" ca="false" dt2D="false" dtr="false" t="normal">Q324</f>
        <v>0</v>
      </c>
      <c r="R323" s="69" t="n">
        <f aca="false" ca="false" dt2D="false" dtr="false" t="normal">R324</f>
        <v>1000</v>
      </c>
      <c r="S323" s="69" t="n">
        <f aca="false" ca="false" dt2D="false" dtr="false" t="normal">S324</f>
        <v>4000</v>
      </c>
      <c r="T323" s="69" t="n">
        <f aca="false" ca="false" dt2D="false" dtr="false" t="normal">T324</f>
        <v>0</v>
      </c>
    </row>
    <row customHeight="true" ht="35.2000007629395" outlineLevel="0" r="324">
      <c r="B324" s="94" t="n"/>
      <c r="C324" s="33" t="s">
        <v>114</v>
      </c>
      <c r="D324" s="51" t="n">
        <v>905</v>
      </c>
      <c r="E324" s="37" t="s">
        <v>17</v>
      </c>
      <c r="F324" s="37" t="s">
        <v>28</v>
      </c>
      <c r="G324" s="80" t="n">
        <v>5020000000</v>
      </c>
      <c r="H324" s="37" t="n"/>
      <c r="I324" s="69" t="n">
        <f aca="false" ca="false" dt2D="false" dtr="false" t="normal">SUM(J324:T324)</f>
        <v>23911500</v>
      </c>
      <c r="J324" s="69" t="n">
        <f aca="false" ca="false" dt2D="false" dtr="false" t="normal">J325</f>
        <v>15673000</v>
      </c>
      <c r="K324" s="69" t="n">
        <f aca="false" ca="false" dt2D="false" dtr="false" t="normal">K325</f>
        <v>8228500</v>
      </c>
      <c r="L324" s="69" t="n">
        <f aca="false" ca="false" dt2D="false" dtr="false" t="normal">L325</f>
        <v>0</v>
      </c>
      <c r="M324" s="69" t="n">
        <f aca="false" ca="false" dt2D="false" dtr="false" t="normal">M325</f>
        <v>2000</v>
      </c>
      <c r="N324" s="69" t="n">
        <f aca="false" ca="false" dt2D="false" dtr="false" t="normal">N325</f>
        <v>2000</v>
      </c>
      <c r="O324" s="69" t="n">
        <f aca="false" ca="false" dt2D="false" dtr="false" t="normal">O325</f>
        <v>0</v>
      </c>
      <c r="P324" s="69" t="n">
        <f aca="false" ca="false" dt2D="false" dtr="false" t="normal">P325</f>
        <v>1000</v>
      </c>
      <c r="Q324" s="69" t="n">
        <f aca="false" ca="false" dt2D="false" dtr="false" t="normal">Q325</f>
        <v>0</v>
      </c>
      <c r="R324" s="69" t="n">
        <f aca="false" ca="false" dt2D="false" dtr="false" t="normal">R325</f>
        <v>1000</v>
      </c>
      <c r="S324" s="69" t="n">
        <f aca="false" ca="false" dt2D="false" dtr="false" t="normal">S325</f>
        <v>4000</v>
      </c>
      <c r="T324" s="69" t="n">
        <f aca="false" ca="false" dt2D="false" dtr="false" t="normal">T325</f>
        <v>0</v>
      </c>
    </row>
    <row customHeight="true" ht="35.2000007629395" outlineLevel="0" r="325">
      <c r="B325" s="94" t="n"/>
      <c r="C325" s="33" t="s">
        <v>107</v>
      </c>
      <c r="D325" s="51" t="n">
        <v>905</v>
      </c>
      <c r="E325" s="37" t="s">
        <v>17</v>
      </c>
      <c r="F325" s="37" t="s">
        <v>28</v>
      </c>
      <c r="G325" s="80" t="n">
        <v>5020000190</v>
      </c>
      <c r="H325" s="37" t="n"/>
      <c r="I325" s="69" t="n">
        <f aca="false" ca="false" dt2D="false" dtr="false" t="normal">SUM(J325:T325)</f>
        <v>23911500</v>
      </c>
      <c r="J325" s="69" t="n">
        <f aca="false" ca="false" dt2D="false" dtr="false" t="normal">J328+J327+J326</f>
        <v>15673000</v>
      </c>
      <c r="K325" s="69" t="n">
        <f aca="false" ca="false" dt2D="false" dtr="false" t="normal">K328+K327+K326</f>
        <v>8228500</v>
      </c>
      <c r="L325" s="69" t="n">
        <f aca="false" ca="false" dt2D="false" dtr="false" t="normal">L328+L327+L326</f>
        <v>0</v>
      </c>
      <c r="M325" s="69" t="n">
        <f aca="false" ca="false" dt2D="false" dtr="false" t="normal">M328+M327+M326</f>
        <v>2000</v>
      </c>
      <c r="N325" s="69" t="n">
        <f aca="false" ca="false" dt2D="false" dtr="false" t="normal">N328+N327+N326</f>
        <v>2000</v>
      </c>
      <c r="O325" s="69" t="n">
        <f aca="false" ca="false" dt2D="false" dtr="false" t="normal">O328+O327+O326</f>
        <v>0</v>
      </c>
      <c r="P325" s="69" t="n">
        <f aca="false" ca="false" dt2D="false" dtr="false" t="normal">P328+P327+P326</f>
        <v>1000</v>
      </c>
      <c r="Q325" s="69" t="n">
        <f aca="false" ca="false" dt2D="false" dtr="false" t="normal">Q328+Q327+Q326</f>
        <v>0</v>
      </c>
      <c r="R325" s="69" t="n">
        <f aca="false" ca="false" dt2D="false" dtr="false" t="normal">R328+R327+R326</f>
        <v>1000</v>
      </c>
      <c r="S325" s="69" t="n">
        <f aca="false" ca="false" dt2D="false" dtr="false" t="normal">S328+S327+S326</f>
        <v>4000</v>
      </c>
      <c r="T325" s="69" t="n">
        <f aca="false" ca="false" dt2D="false" dtr="false" t="normal">T328+T327+T326</f>
        <v>0</v>
      </c>
    </row>
    <row customHeight="true" ht="67.1999969482422" outlineLevel="0" r="326">
      <c r="B326" s="94" t="n"/>
      <c r="C326" s="33" t="s">
        <v>108</v>
      </c>
      <c r="D326" s="51" t="n">
        <v>905</v>
      </c>
      <c r="E326" s="37" t="s">
        <v>17</v>
      </c>
      <c r="F326" s="37" t="s">
        <v>28</v>
      </c>
      <c r="G326" s="80" t="n">
        <v>5020000190</v>
      </c>
      <c r="H326" s="37" t="s">
        <v>109</v>
      </c>
      <c r="I326" s="69" t="n">
        <f aca="false" ca="false" dt2D="false" dtr="false" t="normal">SUM(J326:T326)</f>
        <v>23892800</v>
      </c>
      <c r="J326" s="69" t="n">
        <v>15664300</v>
      </c>
      <c r="K326" s="69" t="n">
        <v>8228500</v>
      </c>
      <c r="L326" s="69" t="n">
        <v>0</v>
      </c>
      <c r="M326" s="69" t="n">
        <v>0</v>
      </c>
      <c r="N326" s="69" t="n">
        <v>0</v>
      </c>
      <c r="O326" s="69" t="n">
        <v>0</v>
      </c>
      <c r="P326" s="69" t="n">
        <v>0</v>
      </c>
      <c r="Q326" s="69" t="n">
        <v>0</v>
      </c>
      <c r="R326" s="69" t="n">
        <v>0</v>
      </c>
      <c r="S326" s="69" t="n">
        <v>0</v>
      </c>
      <c r="T326" s="69" t="n">
        <v>0</v>
      </c>
    </row>
    <row customHeight="true" ht="35.2000007629395" outlineLevel="0" r="327">
      <c r="B327" s="94" t="n"/>
      <c r="C327" s="33" t="s">
        <v>111</v>
      </c>
      <c r="D327" s="51" t="n">
        <v>905</v>
      </c>
      <c r="E327" s="37" t="s">
        <v>17</v>
      </c>
      <c r="F327" s="37" t="s">
        <v>28</v>
      </c>
      <c r="G327" s="80" t="n">
        <v>5020000190</v>
      </c>
      <c r="H327" s="37" t="s">
        <v>112</v>
      </c>
      <c r="I327" s="69" t="n">
        <f aca="false" ca="false" dt2D="false" dtr="false" t="normal">SUM(J327:T327)</f>
        <v>10000</v>
      </c>
      <c r="J327" s="69" t="n">
        <v>0</v>
      </c>
      <c r="K327" s="69" t="n">
        <v>0</v>
      </c>
      <c r="L327" s="69" t="n">
        <v>0</v>
      </c>
      <c r="M327" s="69" t="n">
        <v>2000</v>
      </c>
      <c r="N327" s="69" t="n">
        <v>2000</v>
      </c>
      <c r="O327" s="69" t="n">
        <v>0</v>
      </c>
      <c r="P327" s="69" t="n">
        <v>1000</v>
      </c>
      <c r="Q327" s="69" t="n">
        <v>0</v>
      </c>
      <c r="R327" s="69" t="n">
        <v>1000</v>
      </c>
      <c r="S327" s="69" t="n">
        <v>4000</v>
      </c>
      <c r="T327" s="69" t="n">
        <v>0</v>
      </c>
    </row>
    <row outlineLevel="0" r="328">
      <c r="B328" s="94" t="n"/>
      <c r="C328" s="33" t="s">
        <v>115</v>
      </c>
      <c r="D328" s="51" t="n">
        <v>905</v>
      </c>
      <c r="E328" s="37" t="s">
        <v>17</v>
      </c>
      <c r="F328" s="37" t="s">
        <v>28</v>
      </c>
      <c r="G328" s="80" t="n">
        <v>5020000190</v>
      </c>
      <c r="H328" s="37" t="s">
        <v>116</v>
      </c>
      <c r="I328" s="69" t="n">
        <f aca="false" ca="false" dt2D="false" dtr="false" t="normal">SUM(J328:T328)</f>
        <v>8700</v>
      </c>
      <c r="J328" s="69" t="n">
        <v>8700</v>
      </c>
      <c r="K328" s="69" t="n">
        <v>0</v>
      </c>
      <c r="L328" s="69" t="n">
        <v>0</v>
      </c>
      <c r="M328" s="69" t="n">
        <v>0</v>
      </c>
      <c r="N328" s="69" t="n">
        <v>0</v>
      </c>
      <c r="O328" s="69" t="n">
        <v>0</v>
      </c>
      <c r="P328" s="69" t="n">
        <v>0</v>
      </c>
      <c r="Q328" s="69" t="n">
        <v>0</v>
      </c>
      <c r="R328" s="69" t="n">
        <v>0</v>
      </c>
      <c r="S328" s="69" t="n">
        <v>0</v>
      </c>
      <c r="T328" s="69" t="n">
        <v>0</v>
      </c>
    </row>
    <row outlineLevel="0" r="329">
      <c r="B329" s="94" t="n"/>
      <c r="C329" s="33" t="s">
        <v>34</v>
      </c>
      <c r="D329" s="51" t="n">
        <v>905</v>
      </c>
      <c r="E329" s="37" t="s">
        <v>17</v>
      </c>
      <c r="F329" s="37" t="s">
        <v>35</v>
      </c>
      <c r="G329" s="80" t="n"/>
      <c r="H329" s="37" t="n"/>
      <c r="I329" s="69" t="n">
        <f aca="false" ca="false" dt2D="false" dtr="false" t="normal">SUM(J329:T329)</f>
        <v>4599200</v>
      </c>
      <c r="J329" s="69" t="n">
        <f aca="false" ca="false" dt2D="false" dtr="false" t="normal">J330</f>
        <v>3570000</v>
      </c>
      <c r="K329" s="69" t="n">
        <f aca="false" ca="false" dt2D="false" dtr="false" t="normal">K330</f>
        <v>-595600</v>
      </c>
      <c r="L329" s="69" t="n">
        <f aca="false" ca="false" dt2D="false" dtr="false" t="normal">L330</f>
        <v>0</v>
      </c>
      <c r="M329" s="69" t="n">
        <f aca="false" ca="false" dt2D="false" dtr="false" t="normal">M330</f>
        <v>1624800</v>
      </c>
      <c r="N329" s="69" t="n">
        <f aca="false" ca="false" dt2D="false" dtr="false" t="normal">N330</f>
        <v>0</v>
      </c>
      <c r="O329" s="69" t="n">
        <f aca="false" ca="false" dt2D="false" dtr="false" t="normal">O330</f>
        <v>0</v>
      </c>
      <c r="P329" s="69" t="n">
        <f aca="false" ca="false" dt2D="false" dtr="false" t="normal">P330</f>
        <v>0</v>
      </c>
      <c r="Q329" s="69" t="n">
        <f aca="false" ca="false" dt2D="false" dtr="false" t="normal">Q330</f>
        <v>0</v>
      </c>
      <c r="R329" s="69" t="n">
        <f aca="false" ca="false" dt2D="false" dtr="false" t="normal">R330</f>
        <v>0</v>
      </c>
      <c r="S329" s="69" t="n">
        <f aca="false" ca="false" dt2D="false" dtr="false" t="normal">S330</f>
        <v>0</v>
      </c>
      <c r="T329" s="69" t="n">
        <f aca="false" ca="false" dt2D="false" dtr="false" t="normal">T330</f>
        <v>0</v>
      </c>
    </row>
    <row customHeight="true" ht="35.2000007629395" outlineLevel="0" r="330">
      <c r="B330" s="94" t="n"/>
      <c r="C330" s="33" t="s">
        <v>190</v>
      </c>
      <c r="D330" s="51" t="n">
        <v>905</v>
      </c>
      <c r="E330" s="37" t="s">
        <v>17</v>
      </c>
      <c r="F330" s="37" t="s">
        <v>35</v>
      </c>
      <c r="G330" s="80" t="n">
        <v>5600000000</v>
      </c>
      <c r="H330" s="37" t="n"/>
      <c r="I330" s="69" t="n">
        <f aca="false" ca="false" dt2D="false" dtr="false" t="normal">SUM(J330:T330)</f>
        <v>4599200</v>
      </c>
      <c r="J330" s="69" t="n">
        <f aca="false" ca="false" dt2D="false" dtr="false" t="normal">J331</f>
        <v>3570000</v>
      </c>
      <c r="K330" s="69" t="n">
        <f aca="false" ca="false" dt2D="false" dtr="false" t="normal">K331</f>
        <v>-595600</v>
      </c>
      <c r="L330" s="69" t="n">
        <f aca="false" ca="false" dt2D="false" dtr="false" t="normal">L331</f>
        <v>0</v>
      </c>
      <c r="M330" s="69" t="n">
        <f aca="false" ca="false" dt2D="false" dtr="false" t="normal">M331</f>
        <v>1624800</v>
      </c>
      <c r="N330" s="69" t="n">
        <f aca="false" ca="false" dt2D="false" dtr="false" t="normal">N331</f>
        <v>0</v>
      </c>
      <c r="O330" s="69" t="n">
        <f aca="false" ca="false" dt2D="false" dtr="false" t="normal">O331</f>
        <v>0</v>
      </c>
      <c r="P330" s="69" t="n">
        <f aca="false" ca="false" dt2D="false" dtr="false" t="normal">P331</f>
        <v>0</v>
      </c>
      <c r="Q330" s="69" t="n">
        <f aca="false" ca="false" dt2D="false" dtr="false" t="normal">Q331</f>
        <v>0</v>
      </c>
      <c r="R330" s="69" t="n">
        <f aca="false" ca="false" dt2D="false" dtr="false" t="normal">R331</f>
        <v>0</v>
      </c>
      <c r="S330" s="69" t="n">
        <f aca="false" ca="false" dt2D="false" dtr="false" t="normal">S331</f>
        <v>0</v>
      </c>
      <c r="T330" s="69" t="n"/>
    </row>
    <row customHeight="true" ht="35.2000007629395" outlineLevel="0" r="331">
      <c r="B331" s="94" t="n"/>
      <c r="C331" s="33" t="s">
        <v>190</v>
      </c>
      <c r="D331" s="51" t="n">
        <v>905</v>
      </c>
      <c r="E331" s="37" t="s">
        <v>17</v>
      </c>
      <c r="F331" s="37" t="s">
        <v>35</v>
      </c>
      <c r="G331" s="80" t="n">
        <v>5600010030</v>
      </c>
      <c r="H331" s="37" t="n"/>
      <c r="I331" s="69" t="n">
        <f aca="false" ca="false" dt2D="false" dtr="false" t="normal">SUM(J331:T331)</f>
        <v>4599200</v>
      </c>
      <c r="J331" s="69" t="n">
        <f aca="false" ca="false" dt2D="false" dtr="false" t="normal">J332</f>
        <v>3570000</v>
      </c>
      <c r="K331" s="69" t="n">
        <f aca="false" ca="false" dt2D="false" dtr="false" t="normal">K332</f>
        <v>-595600</v>
      </c>
      <c r="L331" s="69" t="n">
        <f aca="false" ca="false" dt2D="false" dtr="false" t="normal">L332</f>
        <v>0</v>
      </c>
      <c r="M331" s="69" t="n">
        <f aca="false" ca="false" dt2D="false" dtr="false" t="normal">M332</f>
        <v>1624800</v>
      </c>
      <c r="N331" s="69" t="n">
        <f aca="false" ca="false" dt2D="false" dtr="false" t="normal">N332</f>
        <v>0</v>
      </c>
      <c r="O331" s="69" t="n">
        <f aca="false" ca="false" dt2D="false" dtr="false" t="normal">O332</f>
        <v>0</v>
      </c>
      <c r="P331" s="69" t="n">
        <f aca="false" ca="false" dt2D="false" dtr="false" t="normal">P332</f>
        <v>0</v>
      </c>
      <c r="Q331" s="69" t="n">
        <f aca="false" ca="false" dt2D="false" dtr="false" t="normal">Q332</f>
        <v>0</v>
      </c>
      <c r="R331" s="69" t="n">
        <f aca="false" ca="false" dt2D="false" dtr="false" t="normal">R332</f>
        <v>0</v>
      </c>
      <c r="S331" s="69" t="n">
        <f aca="false" ca="false" dt2D="false" dtr="false" t="normal">S332</f>
        <v>0</v>
      </c>
      <c r="T331" s="69" t="n"/>
    </row>
    <row customHeight="true" ht="35.2000007629395" outlineLevel="0" r="332">
      <c r="B332" s="94" t="n"/>
      <c r="C332" s="33" t="s">
        <v>111</v>
      </c>
      <c r="D332" s="51" t="n">
        <v>905</v>
      </c>
      <c r="E332" s="37" t="s">
        <v>17</v>
      </c>
      <c r="F332" s="37" t="s">
        <v>35</v>
      </c>
      <c r="G332" s="80" t="n">
        <v>5600010030</v>
      </c>
      <c r="H332" s="37" t="s">
        <v>112</v>
      </c>
      <c r="I332" s="69" t="n">
        <f aca="false" ca="false" dt2D="false" dtr="false" t="normal">SUM(J332:T332)</f>
        <v>4599200</v>
      </c>
      <c r="J332" s="69" t="n">
        <v>3570000</v>
      </c>
      <c r="K332" s="69" t="n">
        <v>-595600</v>
      </c>
      <c r="L332" s="69" t="n">
        <v>0</v>
      </c>
      <c r="M332" s="69" t="n">
        <f aca="false" ca="false" dt2D="false" dtr="false" t="normal">1624800</f>
        <v>1624800</v>
      </c>
      <c r="N332" s="69" t="n">
        <v>0</v>
      </c>
      <c r="O332" s="69" t="n">
        <v>0</v>
      </c>
      <c r="P332" s="69" t="n">
        <v>0</v>
      </c>
      <c r="Q332" s="69" t="n">
        <v>0</v>
      </c>
      <c r="R332" s="69" t="n">
        <v>0</v>
      </c>
      <c r="S332" s="69" t="n">
        <v>0</v>
      </c>
      <c r="T332" s="69" t="n"/>
    </row>
    <row customHeight="true" hidden="true" ht="19.3500003814697" outlineLevel="0" r="333">
      <c r="B333" s="94" t="n"/>
      <c r="C333" s="33" t="s">
        <v>385</v>
      </c>
      <c r="D333" s="51" t="n">
        <v>905</v>
      </c>
      <c r="E333" s="37" t="s">
        <v>35</v>
      </c>
      <c r="F333" s="37" t="s">
        <v>89</v>
      </c>
      <c r="G333" s="80" t="n"/>
      <c r="H333" s="37" t="n"/>
      <c r="I333" s="69" t="n">
        <f aca="false" ca="false" dt2D="false" dtr="false" t="normal">SUM(J333:T333)</f>
        <v>0</v>
      </c>
      <c r="J333" s="69" t="n">
        <f aca="false" ca="false" dt2D="false" dtr="false" t="normal">J334</f>
        <v>0</v>
      </c>
      <c r="K333" s="69" t="n">
        <f aca="false" ca="false" dt2D="false" dtr="false" t="normal">K334</f>
        <v>0</v>
      </c>
      <c r="L333" s="69" t="n">
        <f aca="false" ca="false" dt2D="false" dtr="false" t="normal">L334</f>
        <v>0</v>
      </c>
      <c r="M333" s="69" t="n">
        <f aca="false" ca="false" dt2D="false" dtr="false" t="normal">M334</f>
        <v>0</v>
      </c>
      <c r="N333" s="69" t="n">
        <f aca="false" ca="false" dt2D="false" dtr="false" t="normal">N334</f>
        <v>0</v>
      </c>
      <c r="O333" s="69" t="n">
        <f aca="false" ca="false" dt2D="false" dtr="false" t="normal">O334</f>
        <v>0</v>
      </c>
      <c r="P333" s="69" t="n">
        <f aca="false" ca="false" dt2D="false" dtr="false" t="normal">P334</f>
        <v>0</v>
      </c>
      <c r="Q333" s="69" t="n">
        <f aca="false" ca="false" dt2D="false" dtr="false" t="normal">Q334</f>
        <v>0</v>
      </c>
      <c r="R333" s="69" t="n">
        <f aca="false" ca="false" dt2D="false" dtr="false" t="normal">R334</f>
        <v>0</v>
      </c>
      <c r="S333" s="69" t="n">
        <f aca="false" ca="false" dt2D="false" dtr="false" t="normal">S334</f>
        <v>0</v>
      </c>
      <c r="T333" s="69" t="n">
        <f aca="false" ca="false" dt2D="false" dtr="false" t="normal">T334</f>
        <v>0</v>
      </c>
    </row>
    <row customHeight="true" hidden="true" ht="19.3500003814697" outlineLevel="0" r="334">
      <c r="B334" s="94" t="n"/>
      <c r="C334" s="33" t="s">
        <v>386</v>
      </c>
      <c r="D334" s="51" t="n">
        <v>905</v>
      </c>
      <c r="E334" s="37" t="s">
        <v>35</v>
      </c>
      <c r="F334" s="37" t="s">
        <v>17</v>
      </c>
      <c r="G334" s="80" t="n"/>
      <c r="H334" s="37" t="n"/>
      <c r="I334" s="69" t="n">
        <f aca="false" ca="false" dt2D="false" dtr="false" t="normal">SUM(J334:T334)</f>
        <v>0</v>
      </c>
      <c r="J334" s="69" t="n">
        <f aca="false" ca="false" dt2D="false" dtr="false" t="normal">J335</f>
        <v>0</v>
      </c>
      <c r="K334" s="69" t="n">
        <f aca="false" ca="false" dt2D="false" dtr="false" t="normal">K335</f>
        <v>0</v>
      </c>
      <c r="L334" s="69" t="n">
        <f aca="false" ca="false" dt2D="false" dtr="false" t="normal">L335</f>
        <v>0</v>
      </c>
      <c r="M334" s="69" t="n">
        <f aca="false" ca="false" dt2D="false" dtr="false" t="normal">M335</f>
        <v>0</v>
      </c>
      <c r="N334" s="69" t="n">
        <f aca="false" ca="false" dt2D="false" dtr="false" t="normal">N335</f>
        <v>0</v>
      </c>
      <c r="O334" s="69" t="n">
        <f aca="false" ca="false" dt2D="false" dtr="false" t="normal">O335</f>
        <v>0</v>
      </c>
      <c r="P334" s="69" t="n">
        <f aca="false" ca="false" dt2D="false" dtr="false" t="normal">P335</f>
        <v>0</v>
      </c>
      <c r="Q334" s="69" t="n">
        <f aca="false" ca="false" dt2D="false" dtr="false" t="normal">Q335</f>
        <v>0</v>
      </c>
      <c r="R334" s="69" t="n">
        <f aca="false" ca="false" dt2D="false" dtr="false" t="normal">R335</f>
        <v>0</v>
      </c>
      <c r="S334" s="69" t="n">
        <f aca="false" ca="false" dt2D="false" dtr="false" t="normal">S335</f>
        <v>0</v>
      </c>
      <c r="T334" s="69" t="n">
        <f aca="false" ca="false" dt2D="false" dtr="false" t="normal">T335</f>
        <v>0</v>
      </c>
    </row>
    <row customHeight="true" hidden="true" ht="19.3500003814697" outlineLevel="0" r="335">
      <c r="B335" s="94" t="n"/>
      <c r="C335" s="129" t="s">
        <v>191</v>
      </c>
      <c r="D335" s="51" t="n">
        <v>905</v>
      </c>
      <c r="E335" s="37" t="s">
        <v>35</v>
      </c>
      <c r="F335" s="37" t="s">
        <v>17</v>
      </c>
      <c r="G335" s="80" t="n">
        <v>5700000000</v>
      </c>
      <c r="H335" s="37" t="n"/>
      <c r="I335" s="69" t="n">
        <f aca="false" ca="false" dt2D="false" dtr="false" t="normal">SUM(J335:T335)</f>
        <v>0</v>
      </c>
      <c r="J335" s="69" t="n">
        <f aca="false" ca="false" dt2D="false" dtr="false" t="normal">J336</f>
        <v>0</v>
      </c>
      <c r="K335" s="69" t="n">
        <f aca="false" ca="false" dt2D="false" dtr="false" t="normal">K336</f>
        <v>0</v>
      </c>
      <c r="L335" s="69" t="n">
        <f aca="false" ca="false" dt2D="false" dtr="false" t="normal">L336</f>
        <v>0</v>
      </c>
      <c r="M335" s="69" t="n">
        <f aca="false" ca="false" dt2D="false" dtr="false" t="normal">M336</f>
        <v>0</v>
      </c>
      <c r="N335" s="69" t="n">
        <f aca="false" ca="false" dt2D="false" dtr="false" t="normal">N336</f>
        <v>0</v>
      </c>
      <c r="O335" s="69" t="n">
        <f aca="false" ca="false" dt2D="false" dtr="false" t="normal">O336</f>
        <v>0</v>
      </c>
      <c r="P335" s="69" t="n">
        <f aca="false" ca="false" dt2D="false" dtr="false" t="normal">P336</f>
        <v>0</v>
      </c>
      <c r="Q335" s="69" t="n">
        <f aca="false" ca="false" dt2D="false" dtr="false" t="normal">Q336</f>
        <v>0</v>
      </c>
      <c r="R335" s="69" t="n">
        <f aca="false" ca="false" dt2D="false" dtr="false" t="normal">R336</f>
        <v>0</v>
      </c>
      <c r="S335" s="69" t="n">
        <f aca="false" ca="false" dt2D="false" dtr="false" t="normal">S336</f>
        <v>0</v>
      </c>
      <c r="T335" s="69" t="n">
        <f aca="false" ca="false" dt2D="false" dtr="false" t="normal">T336</f>
        <v>0</v>
      </c>
    </row>
    <row customHeight="true" hidden="true" ht="35.2000007629395" outlineLevel="0" r="336">
      <c r="B336" s="94" t="n"/>
      <c r="C336" s="33" t="s">
        <v>195</v>
      </c>
      <c r="D336" s="51" t="n">
        <v>905</v>
      </c>
      <c r="E336" s="37" t="s">
        <v>35</v>
      </c>
      <c r="F336" s="37" t="s">
        <v>17</v>
      </c>
      <c r="G336" s="80" t="n">
        <v>5720000000</v>
      </c>
      <c r="H336" s="37" t="n"/>
      <c r="I336" s="69" t="n">
        <f aca="false" ca="false" dt2D="false" dtr="false" t="normal">SUM(J336:T336)</f>
        <v>0</v>
      </c>
      <c r="J336" s="69" t="n">
        <f aca="false" ca="false" dt2D="false" dtr="false" t="normal">J337</f>
        <v>0</v>
      </c>
      <c r="K336" s="69" t="n">
        <f aca="false" ca="false" dt2D="false" dtr="false" t="normal">K337</f>
        <v>0</v>
      </c>
      <c r="L336" s="69" t="n">
        <f aca="false" ca="false" dt2D="false" dtr="false" t="normal">L337</f>
        <v>0</v>
      </c>
      <c r="M336" s="69" t="n">
        <f aca="false" ca="false" dt2D="false" dtr="false" t="normal">M337</f>
        <v>0</v>
      </c>
      <c r="N336" s="69" t="n">
        <f aca="false" ca="false" dt2D="false" dtr="false" t="normal">N337</f>
        <v>0</v>
      </c>
      <c r="O336" s="69" t="n">
        <f aca="false" ca="false" dt2D="false" dtr="false" t="normal">O337</f>
        <v>0</v>
      </c>
      <c r="P336" s="69" t="n">
        <f aca="false" ca="false" dt2D="false" dtr="false" t="normal">P337</f>
        <v>0</v>
      </c>
      <c r="Q336" s="69" t="n">
        <f aca="false" ca="false" dt2D="false" dtr="false" t="normal">Q337</f>
        <v>0</v>
      </c>
      <c r="R336" s="69" t="n">
        <f aca="false" ca="false" dt2D="false" dtr="false" t="normal">R337</f>
        <v>0</v>
      </c>
      <c r="S336" s="69" t="n">
        <f aca="false" ca="false" dt2D="false" dtr="false" t="normal">S337</f>
        <v>0</v>
      </c>
      <c r="T336" s="69" t="n">
        <f aca="false" ca="false" dt2D="false" dtr="false" t="normal">T337</f>
        <v>0</v>
      </c>
    </row>
    <row customHeight="true" hidden="true" ht="35.2000007629395" outlineLevel="0" r="337">
      <c r="B337" s="94" t="n"/>
      <c r="C337" s="33" t="s">
        <v>196</v>
      </c>
      <c r="D337" s="51" t="n">
        <v>905</v>
      </c>
      <c r="E337" s="37" t="s">
        <v>35</v>
      </c>
      <c r="F337" s="37" t="s">
        <v>17</v>
      </c>
      <c r="G337" s="80" t="n">
        <v>5720010090</v>
      </c>
      <c r="H337" s="37" t="n"/>
      <c r="I337" s="69" t="n">
        <f aca="false" ca="false" dt2D="false" dtr="false" t="normal">SUM(J337:T337)</f>
        <v>0</v>
      </c>
      <c r="J337" s="69" t="n">
        <f aca="false" ca="false" dt2D="false" dtr="false" t="normal">J338</f>
        <v>0</v>
      </c>
      <c r="K337" s="69" t="n">
        <f aca="false" ca="false" dt2D="false" dtr="false" t="normal">K338</f>
        <v>0</v>
      </c>
      <c r="L337" s="69" t="n">
        <f aca="false" ca="false" dt2D="false" dtr="false" t="normal">L338</f>
        <v>0</v>
      </c>
      <c r="M337" s="69" t="n">
        <f aca="false" ca="false" dt2D="false" dtr="false" t="normal">M338</f>
        <v>0</v>
      </c>
      <c r="N337" s="69" t="n">
        <f aca="false" ca="false" dt2D="false" dtr="false" t="normal">N338</f>
        <v>0</v>
      </c>
      <c r="O337" s="69" t="n">
        <f aca="false" ca="false" dt2D="false" dtr="false" t="normal">O338</f>
        <v>0</v>
      </c>
      <c r="P337" s="69" t="n">
        <f aca="false" ca="false" dt2D="false" dtr="false" t="normal">P338</f>
        <v>0</v>
      </c>
      <c r="Q337" s="69" t="n">
        <f aca="false" ca="false" dt2D="false" dtr="false" t="normal">Q338</f>
        <v>0</v>
      </c>
      <c r="R337" s="69" t="n">
        <f aca="false" ca="false" dt2D="false" dtr="false" t="normal">R338</f>
        <v>0</v>
      </c>
      <c r="S337" s="69" t="n">
        <f aca="false" ca="false" dt2D="false" dtr="false" t="normal">S338</f>
        <v>0</v>
      </c>
      <c r="T337" s="69" t="n">
        <f aca="false" ca="false" dt2D="false" dtr="false" t="normal">T338</f>
        <v>0</v>
      </c>
    </row>
    <row customHeight="true" hidden="true" ht="19.3500003814697" outlineLevel="0" r="338">
      <c r="B338" s="94" t="n"/>
      <c r="C338" s="33" t="s">
        <v>197</v>
      </c>
      <c r="D338" s="51" t="n">
        <v>905</v>
      </c>
      <c r="E338" s="37" t="s">
        <v>35</v>
      </c>
      <c r="F338" s="37" t="s">
        <v>17</v>
      </c>
      <c r="G338" s="80" t="n">
        <v>5720010090</v>
      </c>
      <c r="H338" s="37" t="s">
        <v>198</v>
      </c>
      <c r="I338" s="69" t="n">
        <f aca="false" ca="false" dt2D="false" dtr="false" t="normal">SUM(J338:T338)</f>
        <v>0</v>
      </c>
      <c r="J338" s="69" t="n">
        <v>0</v>
      </c>
      <c r="K338" s="69" t="n">
        <v>0</v>
      </c>
      <c r="L338" s="69" t="n">
        <v>0</v>
      </c>
      <c r="M338" s="69" t="n">
        <v>0</v>
      </c>
      <c r="N338" s="69" t="n">
        <v>0</v>
      </c>
      <c r="O338" s="69" t="n">
        <v>0</v>
      </c>
      <c r="P338" s="69" t="n">
        <v>0</v>
      </c>
      <c r="Q338" s="69" t="n">
        <v>0</v>
      </c>
      <c r="R338" s="69" t="n">
        <v>0</v>
      </c>
      <c r="S338" s="69" t="n">
        <v>0</v>
      </c>
      <c r="T338" s="69" t="n">
        <v>0</v>
      </c>
    </row>
    <row customHeight="true" ht="35.2000007629395" outlineLevel="0" r="339">
      <c r="B339" s="94" t="n"/>
      <c r="C339" s="33" t="s">
        <v>88</v>
      </c>
      <c r="D339" s="51" t="n">
        <v>905</v>
      </c>
      <c r="E339" s="37" t="s">
        <v>44</v>
      </c>
      <c r="F339" s="37" t="s">
        <v>89</v>
      </c>
      <c r="G339" s="80" t="n"/>
      <c r="H339" s="37" t="n"/>
      <c r="I339" s="69" t="n">
        <f aca="false" ca="false" dt2D="false" dtr="false" t="normal">SUM(J339:T339)</f>
        <v>20000000</v>
      </c>
      <c r="J339" s="69" t="n">
        <f aca="false" ca="false" dt2D="false" dtr="false" t="normal">J340</f>
        <v>20000000</v>
      </c>
      <c r="K339" s="69" t="n">
        <f aca="false" ca="false" dt2D="false" dtr="false" t="normal">K340</f>
        <v>0</v>
      </c>
      <c r="L339" s="69" t="n">
        <f aca="false" ca="false" dt2D="false" dtr="false" t="normal">L340</f>
        <v>0</v>
      </c>
      <c r="M339" s="69" t="n">
        <f aca="false" ca="false" dt2D="false" dtr="false" t="normal">M340</f>
        <v>0</v>
      </c>
      <c r="N339" s="69" t="n">
        <f aca="false" ca="false" dt2D="false" dtr="false" t="normal">N340</f>
        <v>0</v>
      </c>
      <c r="O339" s="69" t="n">
        <f aca="false" ca="false" dt2D="false" dtr="false" t="normal">O340</f>
        <v>0</v>
      </c>
      <c r="P339" s="69" t="n">
        <f aca="false" ca="false" dt2D="false" dtr="false" t="normal">P340</f>
        <v>0</v>
      </c>
      <c r="Q339" s="69" t="n">
        <f aca="false" ca="false" dt2D="false" dtr="false" t="normal">Q340</f>
        <v>0</v>
      </c>
      <c r="R339" s="69" t="n">
        <f aca="false" ca="false" dt2D="false" dtr="false" t="normal">R340</f>
        <v>0</v>
      </c>
      <c r="S339" s="69" t="n">
        <f aca="false" ca="false" dt2D="false" dtr="false" t="normal">S340</f>
        <v>0</v>
      </c>
      <c r="T339" s="69" t="n">
        <f aca="false" ca="false" dt2D="false" dtr="false" t="normal">T340</f>
        <v>0</v>
      </c>
    </row>
    <row customHeight="true" ht="35.2000007629395" outlineLevel="0" r="340">
      <c r="B340" s="94" t="n"/>
      <c r="C340" s="33" t="s">
        <v>90</v>
      </c>
      <c r="D340" s="51" t="n">
        <v>905</v>
      </c>
      <c r="E340" s="37" t="s">
        <v>44</v>
      </c>
      <c r="F340" s="37" t="s">
        <v>17</v>
      </c>
      <c r="G340" s="80" t="n"/>
      <c r="H340" s="37" t="n"/>
      <c r="I340" s="69" t="n">
        <f aca="false" ca="false" dt2D="false" dtr="false" t="normal">SUM(J340:T340)</f>
        <v>20000000</v>
      </c>
      <c r="J340" s="69" t="n">
        <f aca="false" ca="false" dt2D="false" dtr="false" t="normal">J341</f>
        <v>20000000</v>
      </c>
      <c r="K340" s="69" t="n">
        <f aca="false" ca="false" dt2D="false" dtr="false" t="normal">K341</f>
        <v>0</v>
      </c>
      <c r="L340" s="69" t="n">
        <f aca="false" ca="false" dt2D="false" dtr="false" t="normal">L341</f>
        <v>0</v>
      </c>
      <c r="M340" s="69" t="n">
        <f aca="false" ca="false" dt2D="false" dtr="false" t="normal">M341</f>
        <v>0</v>
      </c>
      <c r="N340" s="69" t="n">
        <f aca="false" ca="false" dt2D="false" dtr="false" t="normal">N341</f>
        <v>0</v>
      </c>
      <c r="O340" s="69" t="n">
        <f aca="false" ca="false" dt2D="false" dtr="false" t="normal">O341</f>
        <v>0</v>
      </c>
      <c r="P340" s="69" t="n">
        <f aca="false" ca="false" dt2D="false" dtr="false" t="normal">P341</f>
        <v>0</v>
      </c>
      <c r="Q340" s="69" t="n">
        <f aca="false" ca="false" dt2D="false" dtr="false" t="normal">Q341</f>
        <v>0</v>
      </c>
      <c r="R340" s="69" t="n">
        <f aca="false" ca="false" dt2D="false" dtr="false" t="normal">R341</f>
        <v>0</v>
      </c>
      <c r="S340" s="69" t="n">
        <f aca="false" ca="false" dt2D="false" dtr="false" t="normal">S341</f>
        <v>0</v>
      </c>
      <c r="T340" s="69" t="n">
        <f aca="false" ca="false" dt2D="false" dtr="false" t="normal">T341</f>
        <v>0</v>
      </c>
    </row>
    <row outlineLevel="0" r="341">
      <c r="B341" s="94" t="n"/>
      <c r="C341" s="129" t="s">
        <v>191</v>
      </c>
      <c r="D341" s="51" t="n">
        <v>905</v>
      </c>
      <c r="E341" s="37" t="s">
        <v>44</v>
      </c>
      <c r="F341" s="37" t="s">
        <v>17</v>
      </c>
      <c r="G341" s="80" t="n">
        <v>5700000000</v>
      </c>
      <c r="H341" s="37" t="n"/>
      <c r="I341" s="69" t="n">
        <f aca="false" ca="false" dt2D="false" dtr="false" t="normal">SUM(J341:T341)</f>
        <v>20000000</v>
      </c>
      <c r="J341" s="69" t="n">
        <f aca="false" ca="false" dt2D="false" dtr="false" t="normal">J342</f>
        <v>20000000</v>
      </c>
      <c r="K341" s="69" t="n">
        <f aca="false" ca="false" dt2D="false" dtr="false" t="normal">K342</f>
        <v>0</v>
      </c>
      <c r="L341" s="69" t="n">
        <f aca="false" ca="false" dt2D="false" dtr="false" t="normal">L342</f>
        <v>0</v>
      </c>
      <c r="M341" s="69" t="n">
        <f aca="false" ca="false" dt2D="false" dtr="false" t="normal">M342</f>
        <v>0</v>
      </c>
      <c r="N341" s="69" t="n">
        <f aca="false" ca="false" dt2D="false" dtr="false" t="normal">N342</f>
        <v>0</v>
      </c>
      <c r="O341" s="69" t="n">
        <f aca="false" ca="false" dt2D="false" dtr="false" t="normal">O342</f>
        <v>0</v>
      </c>
      <c r="P341" s="69" t="n">
        <f aca="false" ca="false" dt2D="false" dtr="false" t="normal">P342</f>
        <v>0</v>
      </c>
      <c r="Q341" s="69" t="n">
        <f aca="false" ca="false" dt2D="false" dtr="false" t="normal">Q342</f>
        <v>0</v>
      </c>
      <c r="R341" s="69" t="n">
        <f aca="false" ca="false" dt2D="false" dtr="false" t="normal">R342</f>
        <v>0</v>
      </c>
      <c r="S341" s="69" t="n">
        <f aca="false" ca="false" dt2D="false" dtr="false" t="normal">S342</f>
        <v>0</v>
      </c>
      <c r="T341" s="69" t="n">
        <f aca="false" ca="false" dt2D="false" dtr="false" t="normal">T342</f>
        <v>0</v>
      </c>
    </row>
    <row outlineLevel="0" r="342">
      <c r="B342" s="94" t="n"/>
      <c r="C342" s="33" t="s">
        <v>192</v>
      </c>
      <c r="D342" s="51" t="n">
        <v>905</v>
      </c>
      <c r="E342" s="37" t="s">
        <v>44</v>
      </c>
      <c r="F342" s="37" t="s">
        <v>17</v>
      </c>
      <c r="G342" s="80" t="n">
        <v>5710000000</v>
      </c>
      <c r="H342" s="37" t="n"/>
      <c r="I342" s="69" t="n">
        <f aca="false" ca="false" dt2D="false" dtr="false" t="normal">SUM(J342:T342)</f>
        <v>20000000</v>
      </c>
      <c r="J342" s="69" t="n">
        <f aca="false" ca="false" dt2D="false" dtr="false" t="normal">J343</f>
        <v>20000000</v>
      </c>
      <c r="K342" s="69" t="n">
        <f aca="false" ca="false" dt2D="false" dtr="false" t="normal">K343</f>
        <v>0</v>
      </c>
      <c r="L342" s="69" t="n">
        <f aca="false" ca="false" dt2D="false" dtr="false" t="normal">L343</f>
        <v>0</v>
      </c>
      <c r="M342" s="69" t="n">
        <f aca="false" ca="false" dt2D="false" dtr="false" t="normal">M343</f>
        <v>0</v>
      </c>
      <c r="N342" s="69" t="n">
        <f aca="false" ca="false" dt2D="false" dtr="false" t="normal">N343</f>
        <v>0</v>
      </c>
      <c r="O342" s="69" t="n">
        <f aca="false" ca="false" dt2D="false" dtr="false" t="normal">O343</f>
        <v>0</v>
      </c>
      <c r="P342" s="69" t="n">
        <f aca="false" ca="false" dt2D="false" dtr="false" t="normal">P343</f>
        <v>0</v>
      </c>
      <c r="Q342" s="69" t="n">
        <f aca="false" ca="false" dt2D="false" dtr="false" t="normal">Q343</f>
        <v>0</v>
      </c>
      <c r="R342" s="69" t="n">
        <f aca="false" ca="false" dt2D="false" dtr="false" t="normal">R343</f>
        <v>0</v>
      </c>
      <c r="S342" s="69" t="n">
        <f aca="false" ca="false" dt2D="false" dtr="false" t="normal">S343</f>
        <v>0</v>
      </c>
      <c r="T342" s="69" t="n">
        <f aca="false" ca="false" dt2D="false" dtr="false" t="normal">T343</f>
        <v>0</v>
      </c>
    </row>
    <row outlineLevel="0" r="343">
      <c r="B343" s="94" t="n"/>
      <c r="C343" s="33" t="s">
        <v>193</v>
      </c>
      <c r="D343" s="51" t="n">
        <v>905</v>
      </c>
      <c r="E343" s="37" t="s">
        <v>44</v>
      </c>
      <c r="F343" s="37" t="s">
        <v>17</v>
      </c>
      <c r="G343" s="80" t="s">
        <v>194</v>
      </c>
      <c r="H343" s="37" t="n"/>
      <c r="I343" s="69" t="n">
        <f aca="false" ca="false" dt2D="false" dtr="false" t="normal">SUM(J343:T343)</f>
        <v>20000000</v>
      </c>
      <c r="J343" s="69" t="n">
        <f aca="false" ca="false" dt2D="false" dtr="false" t="normal">J344</f>
        <v>20000000</v>
      </c>
      <c r="K343" s="69" t="n">
        <f aca="false" ca="false" dt2D="false" dtr="false" t="normal">K344</f>
        <v>0</v>
      </c>
      <c r="L343" s="69" t="n">
        <f aca="false" ca="false" dt2D="false" dtr="false" t="normal">L344</f>
        <v>0</v>
      </c>
      <c r="M343" s="69" t="n">
        <f aca="false" ca="false" dt2D="false" dtr="false" t="normal">M344</f>
        <v>0</v>
      </c>
      <c r="N343" s="69" t="n">
        <f aca="false" ca="false" dt2D="false" dtr="false" t="normal">N344</f>
        <v>0</v>
      </c>
      <c r="O343" s="69" t="n">
        <f aca="false" ca="false" dt2D="false" dtr="false" t="normal">O344</f>
        <v>0</v>
      </c>
      <c r="P343" s="69" t="n">
        <f aca="false" ca="false" dt2D="false" dtr="false" t="normal">P344</f>
        <v>0</v>
      </c>
      <c r="Q343" s="69" t="n">
        <f aca="false" ca="false" dt2D="false" dtr="false" t="normal">Q344</f>
        <v>0</v>
      </c>
      <c r="R343" s="69" t="n">
        <f aca="false" ca="false" dt2D="false" dtr="false" t="normal">R344</f>
        <v>0</v>
      </c>
      <c r="S343" s="69" t="n">
        <f aca="false" ca="false" dt2D="false" dtr="false" t="normal">S344</f>
        <v>0</v>
      </c>
      <c r="T343" s="69" t="n">
        <f aca="false" ca="false" dt2D="false" dtr="false" t="normal">T344</f>
        <v>0</v>
      </c>
    </row>
    <row outlineLevel="0" r="344">
      <c r="B344" s="94" t="n"/>
      <c r="C344" s="33" t="s">
        <v>146</v>
      </c>
      <c r="D344" s="51" t="n">
        <v>905</v>
      </c>
      <c r="E344" s="37" t="s">
        <v>44</v>
      </c>
      <c r="F344" s="37" t="s">
        <v>17</v>
      </c>
      <c r="G344" s="80" t="s">
        <v>194</v>
      </c>
      <c r="H344" s="37" t="s">
        <v>147</v>
      </c>
      <c r="I344" s="69" t="n">
        <f aca="false" ca="false" dt2D="false" dtr="false" t="normal">SUM(J344:T344)</f>
        <v>20000000</v>
      </c>
      <c r="J344" s="69" t="n">
        <v>20000000</v>
      </c>
      <c r="K344" s="69" t="n">
        <v>0</v>
      </c>
      <c r="L344" s="69" t="n">
        <v>0</v>
      </c>
      <c r="M344" s="69" t="n">
        <v>0</v>
      </c>
      <c r="N344" s="69" t="n">
        <v>0</v>
      </c>
      <c r="O344" s="69" t="n">
        <v>0</v>
      </c>
      <c r="P344" s="69" t="n">
        <v>0</v>
      </c>
      <c r="Q344" s="69" t="n">
        <v>0</v>
      </c>
      <c r="R344" s="69" t="n">
        <v>0</v>
      </c>
      <c r="S344" s="69" t="n">
        <v>0</v>
      </c>
      <c r="T344" s="69" t="n">
        <v>0</v>
      </c>
    </row>
    <row outlineLevel="0" r="345">
      <c r="B345" s="94" t="n"/>
      <c r="C345" s="33" t="n"/>
      <c r="D345" s="51" t="n"/>
      <c r="E345" s="37" t="n"/>
      <c r="F345" s="37" t="n"/>
      <c r="G345" s="80" t="n"/>
      <c r="H345" s="37" t="n"/>
      <c r="I345" s="69" t="n"/>
      <c r="J345" s="69" t="n">
        <v>36690100</v>
      </c>
      <c r="K345" s="69" t="n">
        <v>-36690100</v>
      </c>
      <c r="L345" s="69" t="n">
        <v>0</v>
      </c>
      <c r="M345" s="69" t="n">
        <v>0</v>
      </c>
      <c r="N345" s="69" t="n">
        <v>0</v>
      </c>
      <c r="O345" s="69" t="n">
        <v>0</v>
      </c>
      <c r="P345" s="69" t="n">
        <v>0</v>
      </c>
      <c r="Q345" s="69" t="n">
        <v>0</v>
      </c>
      <c r="R345" s="69" t="n">
        <v>0</v>
      </c>
      <c r="S345" s="69" t="n">
        <v>0</v>
      </c>
      <c r="T345" s="69" t="n"/>
    </row>
    <row customFormat="true" customHeight="true" ht="35.2000007629395" outlineLevel="0" r="346" s="91">
      <c r="A346" s="92" t="n"/>
      <c r="B346" s="94" t="s">
        <v>53</v>
      </c>
      <c r="C346" s="60" t="s">
        <v>387</v>
      </c>
      <c r="D346" s="128" t="n">
        <v>910</v>
      </c>
      <c r="E346" s="74" t="n"/>
      <c r="F346" s="74" t="n"/>
      <c r="G346" s="127" t="n"/>
      <c r="H346" s="74" t="n"/>
      <c r="I346" s="67" t="n">
        <f aca="false" ca="false" dt2D="false" dtr="false" t="normal">SUM(J346:T346)</f>
        <v>6456000</v>
      </c>
      <c r="J346" s="67" t="n">
        <f aca="false" ca="false" dt2D="false" dtr="false" t="normal">J347</f>
        <v>4157100</v>
      </c>
      <c r="K346" s="67" t="n">
        <f aca="false" ca="false" dt2D="false" dtr="false" t="normal">K347</f>
        <v>2221000</v>
      </c>
      <c r="L346" s="67" t="n">
        <f aca="false" ca="false" dt2D="false" dtr="false" t="normal">L347</f>
        <v>18000</v>
      </c>
      <c r="M346" s="67" t="n">
        <f aca="false" ca="false" dt2D="false" dtr="false" t="normal">M347</f>
        <v>25200</v>
      </c>
      <c r="N346" s="67" t="n">
        <f aca="false" ca="false" dt2D="false" dtr="false" t="normal">N347</f>
        <v>7900</v>
      </c>
      <c r="O346" s="67" t="n">
        <f aca="false" ca="false" dt2D="false" dtr="false" t="normal">O347</f>
        <v>0</v>
      </c>
      <c r="P346" s="67" t="n">
        <f aca="false" ca="false" dt2D="false" dtr="false" t="normal">P347</f>
        <v>1900</v>
      </c>
      <c r="Q346" s="67" t="n">
        <f aca="false" ca="false" dt2D="false" dtr="false" t="normal">Q347</f>
        <v>0</v>
      </c>
      <c r="R346" s="67" t="n">
        <f aca="false" ca="false" dt2D="false" dtr="false" t="normal">R347</f>
        <v>7200</v>
      </c>
      <c r="S346" s="67" t="n">
        <f aca="false" ca="false" dt2D="false" dtr="false" t="normal">S347</f>
        <v>17700</v>
      </c>
      <c r="T346" s="67" t="n">
        <f aca="false" ca="false" dt2D="false" dtr="false" t="normal">T347</f>
        <v>0</v>
      </c>
    </row>
    <row outlineLevel="0" r="347">
      <c r="B347" s="94" t="n"/>
      <c r="C347" s="33" t="s">
        <v>16</v>
      </c>
      <c r="D347" s="51" t="n">
        <v>910</v>
      </c>
      <c r="E347" s="37" t="s">
        <v>17</v>
      </c>
      <c r="F347" s="37" t="s">
        <v>89</v>
      </c>
      <c r="G347" s="80" t="n"/>
      <c r="H347" s="37" t="n"/>
      <c r="I347" s="69" t="n">
        <f aca="false" ca="false" dt2D="false" dtr="false" t="normal">SUM(J347:T347)</f>
        <v>6456000</v>
      </c>
      <c r="J347" s="69" t="n">
        <f aca="false" ca="false" dt2D="false" dtr="false" t="normal">J348+J358</f>
        <v>4157100</v>
      </c>
      <c r="K347" s="69" t="n">
        <f aca="false" ca="false" dt2D="false" dtr="false" t="normal">K348+K358</f>
        <v>2221000</v>
      </c>
      <c r="L347" s="69" t="n">
        <f aca="false" ca="false" dt2D="false" dtr="false" t="normal">L348+L358</f>
        <v>18000</v>
      </c>
      <c r="M347" s="69" t="n">
        <f aca="false" ca="false" dt2D="false" dtr="false" t="normal">M348+M358</f>
        <v>25200</v>
      </c>
      <c r="N347" s="69" t="n">
        <f aca="false" ca="false" dt2D="false" dtr="false" t="normal">N348+N358</f>
        <v>7900</v>
      </c>
      <c r="O347" s="69" t="n">
        <f aca="false" ca="false" dt2D="false" dtr="false" t="normal">O348+O358</f>
        <v>0</v>
      </c>
      <c r="P347" s="69" t="n">
        <f aca="false" ca="false" dt2D="false" dtr="false" t="normal">P348+P358</f>
        <v>1900</v>
      </c>
      <c r="Q347" s="69" t="n">
        <f aca="false" ca="false" dt2D="false" dtr="false" t="normal">Q348+Q358</f>
        <v>0</v>
      </c>
      <c r="R347" s="69" t="n">
        <f aca="false" ca="false" dt2D="false" dtr="false" t="normal">R348+R358</f>
        <v>7200</v>
      </c>
      <c r="S347" s="69" t="n">
        <f aca="false" ca="false" dt2D="false" dtr="false" t="normal">S348+S358</f>
        <v>17700</v>
      </c>
      <c r="T347" s="69" t="n">
        <f aca="false" ca="false" dt2D="false" dtr="false" t="normal">T348</f>
        <v>0</v>
      </c>
    </row>
    <row customHeight="true" ht="35.2000007629395" outlineLevel="0" r="348">
      <c r="B348" s="94" t="n"/>
      <c r="C348" s="33" t="s">
        <v>384</v>
      </c>
      <c r="D348" s="51" t="n">
        <v>910</v>
      </c>
      <c r="E348" s="37" t="s">
        <v>17</v>
      </c>
      <c r="F348" s="37" t="s">
        <v>28</v>
      </c>
      <c r="G348" s="80" t="n"/>
      <c r="H348" s="37" t="n"/>
      <c r="I348" s="69" t="n">
        <f aca="false" ca="false" dt2D="false" dtr="false" t="normal">SUM(J348:T348)</f>
        <v>6195700</v>
      </c>
      <c r="J348" s="69" t="n">
        <f aca="false" ca="false" dt2D="false" dtr="false" t="normal">J349</f>
        <v>4008800</v>
      </c>
      <c r="K348" s="69" t="n">
        <f aca="false" ca="false" dt2D="false" dtr="false" t="normal">K349</f>
        <v>2109000</v>
      </c>
      <c r="L348" s="69" t="n">
        <f aca="false" ca="false" dt2D="false" dtr="false" t="normal">L349</f>
        <v>18000</v>
      </c>
      <c r="M348" s="69" t="n">
        <f aca="false" ca="false" dt2D="false" dtr="false" t="normal">M349</f>
        <v>25200</v>
      </c>
      <c r="N348" s="69" t="n">
        <f aca="false" ca="false" dt2D="false" dtr="false" t="normal">N349</f>
        <v>7900</v>
      </c>
      <c r="O348" s="69" t="n">
        <f aca="false" ca="false" dt2D="false" dtr="false" t="normal">O349</f>
        <v>0</v>
      </c>
      <c r="P348" s="69" t="n">
        <f aca="false" ca="false" dt2D="false" dtr="false" t="normal">P349</f>
        <v>1900</v>
      </c>
      <c r="Q348" s="69" t="n">
        <f aca="false" ca="false" dt2D="false" dtr="false" t="normal">Q349</f>
        <v>0</v>
      </c>
      <c r="R348" s="69" t="n">
        <f aca="false" ca="false" dt2D="false" dtr="false" t="normal">R349</f>
        <v>7200</v>
      </c>
      <c r="S348" s="69" t="n">
        <f aca="false" ca="false" dt2D="false" dtr="false" t="normal">S349</f>
        <v>17700</v>
      </c>
      <c r="T348" s="69" t="n">
        <f aca="false" ca="false" dt2D="false" dtr="false" t="normal">T349</f>
        <v>0</v>
      </c>
    </row>
    <row customHeight="true" ht="35.2000007629395" outlineLevel="0" r="349">
      <c r="B349" s="94" t="n"/>
      <c r="C349" s="33" t="s">
        <v>334</v>
      </c>
      <c r="D349" s="51" t="n">
        <v>910</v>
      </c>
      <c r="E349" s="37" t="s">
        <v>17</v>
      </c>
      <c r="F349" s="37" t="s">
        <v>28</v>
      </c>
      <c r="G349" s="80" t="n">
        <v>9900000000</v>
      </c>
      <c r="H349" s="37" t="n"/>
      <c r="I349" s="69" t="n">
        <f aca="false" ca="false" dt2D="false" dtr="false" t="normal">SUM(J349:T349)</f>
        <v>6195700</v>
      </c>
      <c r="J349" s="69" t="n">
        <f aca="false" ca="false" dt2D="false" dtr="false" t="normal">J350+J353</f>
        <v>4008800</v>
      </c>
      <c r="K349" s="69" t="n">
        <f aca="false" ca="false" dt2D="false" dtr="false" t="normal">K350+K353</f>
        <v>2109000</v>
      </c>
      <c r="L349" s="69" t="n">
        <f aca="false" ca="false" dt2D="false" dtr="false" t="normal">L350+L353</f>
        <v>18000</v>
      </c>
      <c r="M349" s="69" t="n">
        <f aca="false" ca="false" dt2D="false" dtr="false" t="normal">M350+M353</f>
        <v>25200</v>
      </c>
      <c r="N349" s="69" t="n">
        <f aca="false" ca="false" dt2D="false" dtr="false" t="normal">N350+N353</f>
        <v>7900</v>
      </c>
      <c r="O349" s="69" t="n">
        <f aca="false" ca="false" dt2D="false" dtr="false" t="normal">O350+O353</f>
        <v>0</v>
      </c>
      <c r="P349" s="69" t="n">
        <f aca="false" ca="false" dt2D="false" dtr="false" t="normal">P350+P353</f>
        <v>1900</v>
      </c>
      <c r="Q349" s="69" t="n">
        <f aca="false" ca="false" dt2D="false" dtr="false" t="normal">Q350+Q353</f>
        <v>0</v>
      </c>
      <c r="R349" s="69" t="n">
        <f aca="false" ca="false" dt2D="false" dtr="false" t="normal">R350+R353</f>
        <v>7200</v>
      </c>
      <c r="S349" s="69" t="n">
        <f aca="false" ca="false" dt2D="false" dtr="false" t="normal">S350+S353</f>
        <v>17700</v>
      </c>
      <c r="T349" s="69" t="n">
        <f aca="false" ca="false" dt2D="false" dtr="false" t="normal">T350+T353</f>
        <v>0</v>
      </c>
    </row>
    <row customHeight="true" ht="51.2000007629395" outlineLevel="0" r="350">
      <c r="B350" s="94" t="n"/>
      <c r="C350" s="33" t="s">
        <v>347</v>
      </c>
      <c r="D350" s="51" t="n">
        <v>910</v>
      </c>
      <c r="E350" s="37" t="s">
        <v>17</v>
      </c>
      <c r="F350" s="37" t="s">
        <v>28</v>
      </c>
      <c r="G350" s="80" t="n">
        <v>9910000000</v>
      </c>
      <c r="H350" s="37" t="n"/>
      <c r="I350" s="69" t="n">
        <f aca="false" ca="false" dt2D="false" dtr="false" t="normal">SUM(J350:T350)</f>
        <v>2909400</v>
      </c>
      <c r="J350" s="69" t="n">
        <f aca="false" ca="false" dt2D="false" dtr="false" t="normal">J351</f>
        <v>1843600</v>
      </c>
      <c r="K350" s="69" t="n">
        <f aca="false" ca="false" dt2D="false" dtr="false" t="normal">K351</f>
        <v>1065800</v>
      </c>
      <c r="L350" s="69" t="n">
        <f aca="false" ca="false" dt2D="false" dtr="false" t="normal">L351</f>
        <v>0</v>
      </c>
      <c r="M350" s="69" t="n">
        <f aca="false" ca="false" dt2D="false" dtr="false" t="normal">M351</f>
        <v>0</v>
      </c>
      <c r="N350" s="69" t="n">
        <f aca="false" ca="false" dt2D="false" dtr="false" t="normal">N351</f>
        <v>0</v>
      </c>
      <c r="O350" s="69" t="n">
        <f aca="false" ca="false" dt2D="false" dtr="false" t="normal">O351</f>
        <v>0</v>
      </c>
      <c r="P350" s="69" t="n">
        <f aca="false" ca="false" dt2D="false" dtr="false" t="normal">P351</f>
        <v>0</v>
      </c>
      <c r="Q350" s="69" t="n">
        <f aca="false" ca="false" dt2D="false" dtr="false" t="normal">Q351</f>
        <v>0</v>
      </c>
      <c r="R350" s="69" t="n">
        <f aca="false" ca="false" dt2D="false" dtr="false" t="normal">R351</f>
        <v>0</v>
      </c>
      <c r="S350" s="69" t="n">
        <f aca="false" ca="false" dt2D="false" dtr="false" t="normal">S351</f>
        <v>0</v>
      </c>
      <c r="T350" s="69" t="n">
        <f aca="false" ca="false" dt2D="false" dtr="false" t="normal">T351</f>
        <v>0</v>
      </c>
    </row>
    <row customHeight="true" ht="35.2000007629395" outlineLevel="0" r="351">
      <c r="B351" s="94" t="n"/>
      <c r="C351" s="33" t="s">
        <v>107</v>
      </c>
      <c r="D351" s="51" t="n">
        <v>910</v>
      </c>
      <c r="E351" s="37" t="s">
        <v>17</v>
      </c>
      <c r="F351" s="37" t="s">
        <v>28</v>
      </c>
      <c r="G351" s="80" t="n">
        <v>9910000190</v>
      </c>
      <c r="H351" s="37" t="n"/>
      <c r="I351" s="69" t="n">
        <f aca="false" ca="false" dt2D="false" dtr="false" t="normal">SUM(J351:T351)</f>
        <v>2909400</v>
      </c>
      <c r="J351" s="69" t="n">
        <f aca="false" ca="false" dt2D="false" dtr="false" t="normal">J352</f>
        <v>1843600</v>
      </c>
      <c r="K351" s="69" t="n">
        <f aca="false" ca="false" dt2D="false" dtr="false" t="normal">K352</f>
        <v>1065800</v>
      </c>
      <c r="L351" s="69" t="n">
        <f aca="false" ca="false" dt2D="false" dtr="false" t="normal">L352</f>
        <v>0</v>
      </c>
      <c r="M351" s="69" t="n">
        <f aca="false" ca="false" dt2D="false" dtr="false" t="normal">M352</f>
        <v>0</v>
      </c>
      <c r="N351" s="69" t="n">
        <f aca="false" ca="false" dt2D="false" dtr="false" t="normal">N352</f>
        <v>0</v>
      </c>
      <c r="O351" s="69" t="n">
        <f aca="false" ca="false" dt2D="false" dtr="false" t="normal">O352</f>
        <v>0</v>
      </c>
      <c r="P351" s="69" t="n">
        <f aca="false" ca="false" dt2D="false" dtr="false" t="normal">P352</f>
        <v>0</v>
      </c>
      <c r="Q351" s="69" t="n">
        <f aca="false" ca="false" dt2D="false" dtr="false" t="normal">Q352</f>
        <v>0</v>
      </c>
      <c r="R351" s="69" t="n">
        <f aca="false" ca="false" dt2D="false" dtr="false" t="normal">R352</f>
        <v>0</v>
      </c>
      <c r="S351" s="69" t="n">
        <f aca="false" ca="false" dt2D="false" dtr="false" t="normal">S352</f>
        <v>0</v>
      </c>
      <c r="T351" s="69" t="n">
        <f aca="false" ca="false" dt2D="false" dtr="false" t="normal">T352</f>
        <v>0</v>
      </c>
    </row>
    <row customHeight="true" ht="67.1999969482422" outlineLevel="0" r="352">
      <c r="B352" s="94" t="n"/>
      <c r="C352" s="33" t="s">
        <v>108</v>
      </c>
      <c r="D352" s="51" t="n">
        <v>910</v>
      </c>
      <c r="E352" s="37" t="s">
        <v>17</v>
      </c>
      <c r="F352" s="37" t="s">
        <v>28</v>
      </c>
      <c r="G352" s="80" t="n">
        <v>9910000190</v>
      </c>
      <c r="H352" s="37" t="s">
        <v>109</v>
      </c>
      <c r="I352" s="69" t="n">
        <f aca="false" ca="false" dt2D="false" dtr="false" t="normal">SUM(J352:T352)</f>
        <v>2909400</v>
      </c>
      <c r="J352" s="69" t="n">
        <v>1843600</v>
      </c>
      <c r="K352" s="69" t="n">
        <v>1065800</v>
      </c>
      <c r="L352" s="69" t="n">
        <v>0</v>
      </c>
      <c r="M352" s="69" t="n">
        <v>0</v>
      </c>
      <c r="N352" s="69" t="n">
        <v>0</v>
      </c>
      <c r="O352" s="69" t="n">
        <v>0</v>
      </c>
      <c r="P352" s="69" t="n">
        <v>0</v>
      </c>
      <c r="Q352" s="69" t="n">
        <v>0</v>
      </c>
      <c r="R352" s="69" t="n">
        <v>0</v>
      </c>
      <c r="S352" s="69" t="n">
        <v>0</v>
      </c>
      <c r="T352" s="69" t="n">
        <v>0</v>
      </c>
    </row>
    <row customHeight="true" ht="51.2000007629395" outlineLevel="0" r="353">
      <c r="B353" s="94" t="n"/>
      <c r="C353" s="33" t="s">
        <v>348</v>
      </c>
      <c r="D353" s="51" t="n">
        <v>910</v>
      </c>
      <c r="E353" s="37" t="s">
        <v>17</v>
      </c>
      <c r="F353" s="37" t="s">
        <v>28</v>
      </c>
      <c r="G353" s="80" t="n">
        <v>9920000000</v>
      </c>
      <c r="H353" s="37" t="n"/>
      <c r="I353" s="69" t="n">
        <f aca="false" ca="false" dt2D="false" dtr="false" t="normal">SUM(J353:T353)</f>
        <v>3286300</v>
      </c>
      <c r="J353" s="69" t="n">
        <f aca="false" ca="false" dt2D="false" dtr="false" t="normal">J354</f>
        <v>2165200</v>
      </c>
      <c r="K353" s="69" t="n">
        <f aca="false" ca="false" dt2D="false" dtr="false" t="normal">K354</f>
        <v>1043200</v>
      </c>
      <c r="L353" s="69" t="n">
        <f aca="false" ca="false" dt2D="false" dtr="false" t="normal">L354</f>
        <v>18000</v>
      </c>
      <c r="M353" s="69" t="n">
        <f aca="false" ca="false" dt2D="false" dtr="false" t="normal">M354</f>
        <v>25200</v>
      </c>
      <c r="N353" s="69" t="n">
        <f aca="false" ca="false" dt2D="false" dtr="false" t="normal">N354</f>
        <v>7900</v>
      </c>
      <c r="O353" s="69" t="n">
        <f aca="false" ca="false" dt2D="false" dtr="false" t="normal">O354</f>
        <v>0</v>
      </c>
      <c r="P353" s="69" t="n">
        <f aca="false" ca="false" dt2D="false" dtr="false" t="normal">P354</f>
        <v>1900</v>
      </c>
      <c r="Q353" s="69" t="n">
        <f aca="false" ca="false" dt2D="false" dtr="false" t="normal">Q354</f>
        <v>0</v>
      </c>
      <c r="R353" s="69" t="n">
        <f aca="false" ca="false" dt2D="false" dtr="false" t="normal">R354</f>
        <v>7200</v>
      </c>
      <c r="S353" s="69" t="n">
        <f aca="false" ca="false" dt2D="false" dtr="false" t="normal">S354</f>
        <v>17700</v>
      </c>
      <c r="T353" s="69" t="n">
        <f aca="false" ca="false" dt2D="false" dtr="false" t="normal">T354</f>
        <v>0</v>
      </c>
    </row>
    <row customHeight="true" ht="35.2000007629395" outlineLevel="0" r="354">
      <c r="B354" s="94" t="n"/>
      <c r="C354" s="33" t="s">
        <v>107</v>
      </c>
      <c r="D354" s="51" t="n">
        <v>910</v>
      </c>
      <c r="E354" s="37" t="s">
        <v>372</v>
      </c>
      <c r="F354" s="37" t="s">
        <v>28</v>
      </c>
      <c r="G354" s="80" t="n">
        <v>9920000190</v>
      </c>
      <c r="H354" s="37" t="n"/>
      <c r="I354" s="69" t="n">
        <f aca="false" ca="false" dt2D="false" dtr="false" t="normal">SUM(J354:T354)</f>
        <v>3286300</v>
      </c>
      <c r="J354" s="69" t="n">
        <f aca="false" ca="false" dt2D="false" dtr="false" t="normal">J355+J356+J357</f>
        <v>2165200</v>
      </c>
      <c r="K354" s="69" t="n">
        <f aca="false" ca="false" dt2D="false" dtr="false" t="normal">K355+K356+K357</f>
        <v>1043200</v>
      </c>
      <c r="L354" s="69" t="n">
        <f aca="false" ca="false" dt2D="false" dtr="false" t="normal">L355+L356+L357</f>
        <v>18000</v>
      </c>
      <c r="M354" s="69" t="n">
        <f aca="false" ca="false" dt2D="false" dtr="false" t="normal">M355+M356+M357</f>
        <v>25200</v>
      </c>
      <c r="N354" s="69" t="n">
        <f aca="false" ca="false" dt2D="false" dtr="false" t="normal">N355+N356+N357</f>
        <v>7900</v>
      </c>
      <c r="O354" s="69" t="n">
        <f aca="false" ca="false" dt2D="false" dtr="false" t="normal">O355+O356+O357</f>
        <v>0</v>
      </c>
      <c r="P354" s="69" t="n">
        <f aca="false" ca="false" dt2D="false" dtr="false" t="normal">P355+P356+P357</f>
        <v>1900</v>
      </c>
      <c r="Q354" s="69" t="n">
        <f aca="false" ca="false" dt2D="false" dtr="false" t="normal">Q355+Q356+Q357</f>
        <v>0</v>
      </c>
      <c r="R354" s="69" t="n">
        <f aca="false" ca="false" dt2D="false" dtr="false" t="normal">R355+R356+R357</f>
        <v>7200</v>
      </c>
      <c r="S354" s="69" t="n">
        <f aca="false" ca="false" dt2D="false" dtr="false" t="normal">S355+S356+S357</f>
        <v>17700</v>
      </c>
      <c r="T354" s="69" t="n">
        <f aca="false" ca="false" dt2D="false" dtr="false" t="normal">T355+T356+T357</f>
        <v>0</v>
      </c>
    </row>
    <row customHeight="true" ht="67.1999969482422" outlineLevel="0" r="355">
      <c r="B355" s="94" t="n"/>
      <c r="C355" s="33" t="s">
        <v>108</v>
      </c>
      <c r="D355" s="51" t="n">
        <v>910</v>
      </c>
      <c r="E355" s="37" t="s">
        <v>17</v>
      </c>
      <c r="F355" s="37" t="s">
        <v>28</v>
      </c>
      <c r="G355" s="80" t="n">
        <v>9920000190</v>
      </c>
      <c r="H355" s="37" t="s">
        <v>109</v>
      </c>
      <c r="I355" s="69" t="n">
        <f aca="false" ca="false" dt2D="false" dtr="false" t="normal">SUM(J355:T355)</f>
        <v>3205400</v>
      </c>
      <c r="J355" s="69" t="n">
        <v>2163000</v>
      </c>
      <c r="K355" s="69" t="n">
        <v>1042400</v>
      </c>
      <c r="L355" s="69" t="n">
        <v>0</v>
      </c>
      <c r="M355" s="69" t="n">
        <v>0</v>
      </c>
      <c r="N355" s="69" t="n">
        <v>0</v>
      </c>
      <c r="O355" s="69" t="n">
        <v>0</v>
      </c>
      <c r="P355" s="69" t="n">
        <v>0</v>
      </c>
      <c r="Q355" s="69" t="n">
        <v>0</v>
      </c>
      <c r="R355" s="69" t="n">
        <v>0</v>
      </c>
      <c r="S355" s="69" t="n">
        <v>0</v>
      </c>
      <c r="T355" s="69" t="n">
        <v>0</v>
      </c>
    </row>
    <row customHeight="true" ht="35.2000007629395" outlineLevel="0" r="356">
      <c r="B356" s="94" t="n"/>
      <c r="C356" s="33" t="s">
        <v>111</v>
      </c>
      <c r="D356" s="51" t="n">
        <v>910</v>
      </c>
      <c r="E356" s="37" t="s">
        <v>17</v>
      </c>
      <c r="F356" s="37" t="s">
        <v>28</v>
      </c>
      <c r="G356" s="80" t="n">
        <v>9920000190</v>
      </c>
      <c r="H356" s="37" t="s">
        <v>112</v>
      </c>
      <c r="I356" s="69" t="n">
        <f aca="false" ca="false" dt2D="false" dtr="false" t="normal">SUM(J356:T356)</f>
        <v>77900</v>
      </c>
      <c r="L356" s="69" t="n">
        <v>18000</v>
      </c>
      <c r="M356" s="69" t="n">
        <v>25200</v>
      </c>
      <c r="N356" s="69" t="n">
        <v>7900</v>
      </c>
      <c r="O356" s="69" t="n">
        <v>0</v>
      </c>
      <c r="P356" s="69" t="n">
        <v>1900</v>
      </c>
      <c r="Q356" s="69" t="n">
        <v>0</v>
      </c>
      <c r="R356" s="69" t="n">
        <v>7200</v>
      </c>
      <c r="S356" s="69" t="n">
        <v>17700</v>
      </c>
      <c r="T356" s="69" t="n">
        <v>0</v>
      </c>
    </row>
    <row outlineLevel="0" r="357">
      <c r="B357" s="94" t="n"/>
      <c r="C357" s="33" t="s">
        <v>115</v>
      </c>
      <c r="D357" s="51" t="n">
        <v>910</v>
      </c>
      <c r="E357" s="37" t="s">
        <v>17</v>
      </c>
      <c r="F357" s="37" t="s">
        <v>28</v>
      </c>
      <c r="G357" s="80" t="n">
        <v>9920000190</v>
      </c>
      <c r="H357" s="37" t="s">
        <v>116</v>
      </c>
      <c r="I357" s="69" t="n">
        <f aca="false" ca="false" dt2D="false" dtr="false" t="normal">SUM(J357:T357)</f>
        <v>3000</v>
      </c>
      <c r="J357" s="69" t="n">
        <v>2200</v>
      </c>
      <c r="K357" s="69" t="n">
        <v>800</v>
      </c>
      <c r="L357" s="69" t="n">
        <v>0</v>
      </c>
      <c r="M357" s="69" t="n">
        <v>0</v>
      </c>
      <c r="N357" s="69" t="n">
        <v>0</v>
      </c>
      <c r="O357" s="69" t="n">
        <v>0</v>
      </c>
      <c r="P357" s="69" t="n">
        <v>0</v>
      </c>
      <c r="Q357" s="69" t="n">
        <v>0</v>
      </c>
      <c r="R357" s="69" t="n">
        <v>0</v>
      </c>
      <c r="S357" s="69" t="n">
        <v>0</v>
      </c>
      <c r="T357" s="69" t="n">
        <v>0</v>
      </c>
    </row>
    <row outlineLevel="0" r="358">
      <c r="B358" s="94" t="n"/>
      <c r="C358" s="33" t="s">
        <v>34</v>
      </c>
      <c r="D358" s="51" t="n">
        <v>910</v>
      </c>
      <c r="E358" s="37" t="s">
        <v>17</v>
      </c>
      <c r="F358" s="37" t="s">
        <v>35</v>
      </c>
      <c r="G358" s="80" t="n"/>
      <c r="H358" s="37" t="n"/>
      <c r="I358" s="69" t="n">
        <f aca="false" ca="false" dt2D="false" dtr="false" t="normal">SUM(J358:T358)</f>
        <v>260300</v>
      </c>
      <c r="J358" s="69" t="n">
        <f aca="false" ca="false" dt2D="false" dtr="false" t="normal">J359</f>
        <v>148300</v>
      </c>
      <c r="K358" s="69" t="n">
        <f aca="false" ca="false" dt2D="false" dtr="false" t="normal">K359</f>
        <v>112000</v>
      </c>
      <c r="L358" s="69" t="n">
        <f aca="false" ca="false" dt2D="false" dtr="false" t="normal">L359</f>
        <v>0</v>
      </c>
      <c r="M358" s="69" t="n">
        <f aca="false" ca="false" dt2D="false" dtr="false" t="normal">M359</f>
        <v>0</v>
      </c>
      <c r="N358" s="69" t="n">
        <f aca="false" ca="false" dt2D="false" dtr="false" t="normal">N359</f>
        <v>0</v>
      </c>
      <c r="O358" s="69" t="n">
        <f aca="false" ca="false" dt2D="false" dtr="false" t="normal">O359</f>
        <v>0</v>
      </c>
      <c r="P358" s="69" t="n">
        <f aca="false" ca="false" dt2D="false" dtr="false" t="normal">P359</f>
        <v>0</v>
      </c>
      <c r="Q358" s="69" t="n">
        <f aca="false" ca="false" dt2D="false" dtr="false" t="normal">Q359</f>
        <v>0</v>
      </c>
      <c r="R358" s="69" t="n">
        <f aca="false" ca="false" dt2D="false" dtr="false" t="normal">R359</f>
        <v>0</v>
      </c>
      <c r="S358" s="69" t="n">
        <f aca="false" ca="false" dt2D="false" dtr="false" t="normal">S359</f>
        <v>0</v>
      </c>
      <c r="T358" s="69" t="n"/>
    </row>
    <row customHeight="true" ht="35.2000007629395" outlineLevel="0" r="359">
      <c r="B359" s="94" t="n"/>
      <c r="C359" s="33" t="s">
        <v>190</v>
      </c>
      <c r="D359" s="51" t="n">
        <v>910</v>
      </c>
      <c r="E359" s="37" t="s">
        <v>17</v>
      </c>
      <c r="F359" s="37" t="s">
        <v>35</v>
      </c>
      <c r="G359" s="80" t="n">
        <v>5600000000</v>
      </c>
      <c r="H359" s="37" t="n"/>
      <c r="I359" s="69" t="n">
        <f aca="false" ca="false" dt2D="false" dtr="false" t="normal">SUM(J359:T359)</f>
        <v>260300</v>
      </c>
      <c r="J359" s="69" t="n">
        <f aca="false" ca="false" dt2D="false" dtr="false" t="normal">J360</f>
        <v>148300</v>
      </c>
      <c r="K359" s="69" t="n">
        <f aca="false" ca="false" dt2D="false" dtr="false" t="normal">K360</f>
        <v>112000</v>
      </c>
      <c r="L359" s="69" t="n">
        <f aca="false" ca="false" dt2D="false" dtr="false" t="normal">L360</f>
        <v>0</v>
      </c>
      <c r="M359" s="69" t="n">
        <f aca="false" ca="false" dt2D="false" dtr="false" t="normal">M360</f>
        <v>0</v>
      </c>
      <c r="N359" s="69" t="n">
        <f aca="false" ca="false" dt2D="false" dtr="false" t="normal">N360</f>
        <v>0</v>
      </c>
      <c r="O359" s="69" t="n">
        <f aca="false" ca="false" dt2D="false" dtr="false" t="normal">O360</f>
        <v>0</v>
      </c>
      <c r="P359" s="69" t="n">
        <f aca="false" ca="false" dt2D="false" dtr="false" t="normal">P360</f>
        <v>0</v>
      </c>
      <c r="Q359" s="69" t="n">
        <f aca="false" ca="false" dt2D="false" dtr="false" t="normal">Q360</f>
        <v>0</v>
      </c>
      <c r="R359" s="69" t="n">
        <f aca="false" ca="false" dt2D="false" dtr="false" t="normal">R360</f>
        <v>0</v>
      </c>
      <c r="S359" s="69" t="n">
        <f aca="false" ca="false" dt2D="false" dtr="false" t="normal">S360</f>
        <v>0</v>
      </c>
      <c r="T359" s="69" t="n"/>
    </row>
    <row customHeight="true" ht="35.2000007629395" outlineLevel="0" r="360">
      <c r="B360" s="94" t="n"/>
      <c r="C360" s="33" t="s">
        <v>190</v>
      </c>
      <c r="D360" s="51" t="n">
        <v>910</v>
      </c>
      <c r="E360" s="37" t="s">
        <v>17</v>
      </c>
      <c r="F360" s="37" t="s">
        <v>35</v>
      </c>
      <c r="G360" s="80" t="n">
        <v>5600010030</v>
      </c>
      <c r="H360" s="37" t="n"/>
      <c r="I360" s="69" t="n">
        <f aca="false" ca="false" dt2D="false" dtr="false" t="normal">SUM(J360:T360)</f>
        <v>260300</v>
      </c>
      <c r="J360" s="69" t="n">
        <f aca="false" ca="false" dt2D="false" dtr="false" t="normal">J361</f>
        <v>148300</v>
      </c>
      <c r="K360" s="69" t="n">
        <f aca="false" ca="false" dt2D="false" dtr="false" t="normal">K361</f>
        <v>112000</v>
      </c>
      <c r="L360" s="69" t="n">
        <f aca="false" ca="false" dt2D="false" dtr="false" t="normal">L361</f>
        <v>0</v>
      </c>
      <c r="M360" s="69" t="n">
        <f aca="false" ca="false" dt2D="false" dtr="false" t="normal">M361</f>
        <v>0</v>
      </c>
      <c r="N360" s="69" t="n">
        <f aca="false" ca="false" dt2D="false" dtr="false" t="normal">N361</f>
        <v>0</v>
      </c>
      <c r="O360" s="69" t="n">
        <f aca="false" ca="false" dt2D="false" dtr="false" t="normal">O361</f>
        <v>0</v>
      </c>
      <c r="P360" s="69" t="n">
        <f aca="false" ca="false" dt2D="false" dtr="false" t="normal">P361</f>
        <v>0</v>
      </c>
      <c r="Q360" s="69" t="n">
        <f aca="false" ca="false" dt2D="false" dtr="false" t="normal">Q361</f>
        <v>0</v>
      </c>
      <c r="R360" s="69" t="n">
        <f aca="false" ca="false" dt2D="false" dtr="false" t="normal">R361</f>
        <v>0</v>
      </c>
      <c r="S360" s="69" t="n">
        <f aca="false" ca="false" dt2D="false" dtr="false" t="normal">S361</f>
        <v>0</v>
      </c>
      <c r="T360" s="69" t="n"/>
    </row>
    <row customHeight="true" ht="35.2000007629395" outlineLevel="0" r="361">
      <c r="B361" s="94" t="n"/>
      <c r="C361" s="33" t="s">
        <v>111</v>
      </c>
      <c r="D361" s="51" t="n">
        <v>910</v>
      </c>
      <c r="E361" s="37" t="s">
        <v>17</v>
      </c>
      <c r="F361" s="37" t="s">
        <v>35</v>
      </c>
      <c r="G361" s="80" t="n">
        <v>5600010030</v>
      </c>
      <c r="H361" s="37" t="s">
        <v>112</v>
      </c>
      <c r="I361" s="69" t="n">
        <f aca="false" ca="false" dt2D="false" dtr="false" t="normal">SUM(J361:T361)</f>
        <v>260300</v>
      </c>
      <c r="J361" s="69" t="n">
        <v>148300</v>
      </c>
      <c r="K361" s="69" t="n">
        <v>112000</v>
      </c>
      <c r="L361" s="69" t="n">
        <v>0</v>
      </c>
      <c r="M361" s="69" t="n">
        <v>0</v>
      </c>
      <c r="N361" s="69" t="n">
        <v>0</v>
      </c>
      <c r="O361" s="69" t="n">
        <v>0</v>
      </c>
      <c r="P361" s="69" t="n">
        <v>0</v>
      </c>
      <c r="Q361" s="69" t="n">
        <v>0</v>
      </c>
      <c r="T361" s="69" t="n"/>
    </row>
    <row customFormat="true" customHeight="true" ht="35.2000007629395" outlineLevel="0" r="362" s="91">
      <c r="A362" s="92" t="n"/>
      <c r="B362" s="94" t="s">
        <v>58</v>
      </c>
      <c r="C362" s="60" t="s">
        <v>388</v>
      </c>
      <c r="D362" s="128" t="n">
        <v>919</v>
      </c>
      <c r="E362" s="74" t="n"/>
      <c r="F362" s="74" t="n"/>
      <c r="G362" s="127" t="n"/>
      <c r="H362" s="74" t="n"/>
      <c r="I362" s="67" t="n">
        <f aca="false" ca="false" dt2D="false" dtr="false" t="normal">SUM(J362:T362)</f>
        <v>18668200</v>
      </c>
      <c r="J362" s="67" t="n">
        <f aca="false" ca="false" dt2D="false" dtr="false" t="normal">J368+J363</f>
        <v>14553200</v>
      </c>
      <c r="K362" s="67" t="n">
        <f aca="false" ca="false" dt2D="false" dtr="false" t="normal">K368+K363</f>
        <v>4267700</v>
      </c>
      <c r="L362" s="67" t="n">
        <f aca="false" ca="false" dt2D="false" dtr="false" t="normal">L368+L363</f>
        <v>327300</v>
      </c>
      <c r="M362" s="67" t="n">
        <f aca="false" ca="false" dt2D="false" dtr="false" t="normal">M368+M363</f>
        <v>0</v>
      </c>
      <c r="N362" s="67" t="n">
        <f aca="false" ca="false" dt2D="false" dtr="false" t="normal">N368+N363</f>
        <v>0</v>
      </c>
      <c r="O362" s="67" t="n">
        <f aca="false" ca="false" dt2D="false" dtr="false" t="normal">O368+O363</f>
        <v>0</v>
      </c>
      <c r="P362" s="67" t="n">
        <f aca="false" ca="false" dt2D="false" dtr="false" t="normal">P368+P363</f>
        <v>0</v>
      </c>
      <c r="Q362" s="67" t="n">
        <f aca="false" ca="false" dt2D="false" dtr="false" t="normal">Q368+Q363</f>
        <v>0</v>
      </c>
      <c r="R362" s="67" t="n">
        <f aca="false" ca="false" dt2D="false" dtr="false" t="normal">R368+R363</f>
        <v>0</v>
      </c>
      <c r="S362" s="67" t="n">
        <f aca="false" ca="false" dt2D="false" dtr="false" t="normal">S368+S363</f>
        <v>-480000</v>
      </c>
      <c r="T362" s="67" t="n">
        <f aca="false" ca="false" dt2D="false" dtr="false" t="normal">T368</f>
        <v>0</v>
      </c>
    </row>
    <row customFormat="true" customHeight="true" ht="19.3500003814697" outlineLevel="0" r="363" s="91">
      <c r="A363" s="92" t="n"/>
      <c r="B363" s="94" t="n"/>
      <c r="C363" s="33" t="s">
        <v>16</v>
      </c>
      <c r="D363" s="51" t="n">
        <v>919</v>
      </c>
      <c r="E363" s="37" t="s">
        <v>17</v>
      </c>
      <c r="F363" s="37" t="s">
        <v>89</v>
      </c>
      <c r="G363" s="80" t="n"/>
      <c r="H363" s="37" t="n"/>
      <c r="I363" s="69" t="n">
        <f aca="false" ca="false" dt2D="false" dtr="false" t="normal">SUM(J363:T363)</f>
        <v>1357000</v>
      </c>
      <c r="J363" s="69" t="n">
        <f aca="false" ca="false" dt2D="false" dtr="false" t="normal">J364</f>
        <v>608200</v>
      </c>
      <c r="K363" s="69" t="n">
        <f aca="false" ca="false" dt2D="false" dtr="false" t="normal">K364</f>
        <v>748800</v>
      </c>
      <c r="L363" s="69" t="n">
        <f aca="false" ca="false" dt2D="false" dtr="false" t="normal">L364</f>
        <v>0</v>
      </c>
      <c r="M363" s="69" t="n">
        <f aca="false" ca="false" dt2D="false" dtr="false" t="normal">M364</f>
        <v>0</v>
      </c>
      <c r="N363" s="69" t="n">
        <f aca="false" ca="false" dt2D="false" dtr="false" t="normal">N364</f>
        <v>0</v>
      </c>
      <c r="O363" s="69" t="n">
        <f aca="false" ca="false" dt2D="false" dtr="false" t="normal">O364</f>
        <v>0</v>
      </c>
      <c r="P363" s="69" t="n">
        <f aca="false" ca="false" dt2D="false" dtr="false" t="normal">P364</f>
        <v>0</v>
      </c>
      <c r="Q363" s="69" t="n">
        <f aca="false" ca="false" dt2D="false" dtr="false" t="normal">Q364</f>
        <v>0</v>
      </c>
      <c r="R363" s="69" t="n">
        <f aca="false" ca="false" dt2D="false" dtr="false" t="normal">R364</f>
        <v>0</v>
      </c>
      <c r="S363" s="69" t="n">
        <f aca="false" ca="false" dt2D="false" dtr="false" t="normal">S364</f>
        <v>0</v>
      </c>
      <c r="T363" s="67" t="n"/>
    </row>
    <row customFormat="true" customHeight="true" ht="19.3500003814697" outlineLevel="0" r="364" s="91">
      <c r="A364" s="92" t="n"/>
      <c r="B364" s="94" t="n"/>
      <c r="C364" s="33" t="s">
        <v>34</v>
      </c>
      <c r="D364" s="51" t="n">
        <v>919</v>
      </c>
      <c r="E364" s="37" t="s">
        <v>17</v>
      </c>
      <c r="F364" s="37" t="s">
        <v>35</v>
      </c>
      <c r="G364" s="80" t="n"/>
      <c r="H364" s="37" t="n"/>
      <c r="I364" s="69" t="n">
        <f aca="false" ca="false" dt2D="false" dtr="false" t="normal">SUM(J364:T364)</f>
        <v>1357000</v>
      </c>
      <c r="J364" s="69" t="n">
        <f aca="false" ca="false" dt2D="false" dtr="false" t="normal">J365</f>
        <v>608200</v>
      </c>
      <c r="K364" s="69" t="n">
        <f aca="false" ca="false" dt2D="false" dtr="false" t="normal">K365</f>
        <v>748800</v>
      </c>
      <c r="L364" s="69" t="n">
        <f aca="false" ca="false" dt2D="false" dtr="false" t="normal">L365</f>
        <v>0</v>
      </c>
      <c r="M364" s="69" t="n">
        <f aca="false" ca="false" dt2D="false" dtr="false" t="normal">M365</f>
        <v>0</v>
      </c>
      <c r="N364" s="69" t="n">
        <f aca="false" ca="false" dt2D="false" dtr="false" t="normal">N365</f>
        <v>0</v>
      </c>
      <c r="O364" s="69" t="n">
        <f aca="false" ca="false" dt2D="false" dtr="false" t="normal">O365</f>
        <v>0</v>
      </c>
      <c r="P364" s="69" t="n">
        <f aca="false" ca="false" dt2D="false" dtr="false" t="normal">P365</f>
        <v>0</v>
      </c>
      <c r="Q364" s="69" t="n">
        <f aca="false" ca="false" dt2D="false" dtr="false" t="normal">Q365</f>
        <v>0</v>
      </c>
      <c r="R364" s="69" t="n">
        <f aca="false" ca="false" dt2D="false" dtr="false" t="normal">R365</f>
        <v>0</v>
      </c>
      <c r="S364" s="69" t="n">
        <f aca="false" ca="false" dt2D="false" dtr="false" t="normal">S365</f>
        <v>0</v>
      </c>
      <c r="T364" s="67" t="n"/>
    </row>
    <row customFormat="true" customHeight="true" ht="35.2000007629395" outlineLevel="0" r="365" s="91">
      <c r="A365" s="92" t="n"/>
      <c r="B365" s="94" t="n"/>
      <c r="C365" s="33" t="s">
        <v>190</v>
      </c>
      <c r="D365" s="51" t="n">
        <v>919</v>
      </c>
      <c r="E365" s="37" t="s">
        <v>17</v>
      </c>
      <c r="F365" s="37" t="s">
        <v>35</v>
      </c>
      <c r="G365" s="80" t="n">
        <v>5600000000</v>
      </c>
      <c r="H365" s="37" t="n"/>
      <c r="I365" s="69" t="n">
        <f aca="false" ca="false" dt2D="false" dtr="false" t="normal">SUM(J365:T365)</f>
        <v>1357000</v>
      </c>
      <c r="J365" s="69" t="n">
        <f aca="false" ca="false" dt2D="false" dtr="false" t="normal">J366</f>
        <v>608200</v>
      </c>
      <c r="K365" s="69" t="n">
        <f aca="false" ca="false" dt2D="false" dtr="false" t="normal">K366</f>
        <v>748800</v>
      </c>
      <c r="L365" s="69" t="n">
        <f aca="false" ca="false" dt2D="false" dtr="false" t="normal">L366</f>
        <v>0</v>
      </c>
      <c r="M365" s="69" t="n">
        <f aca="false" ca="false" dt2D="false" dtr="false" t="normal">M366</f>
        <v>0</v>
      </c>
      <c r="N365" s="69" t="n">
        <f aca="false" ca="false" dt2D="false" dtr="false" t="normal">N366</f>
        <v>0</v>
      </c>
      <c r="O365" s="69" t="n">
        <f aca="false" ca="false" dt2D="false" dtr="false" t="normal">O366</f>
        <v>0</v>
      </c>
      <c r="P365" s="69" t="n">
        <f aca="false" ca="false" dt2D="false" dtr="false" t="normal">P366</f>
        <v>0</v>
      </c>
      <c r="Q365" s="69" t="n">
        <f aca="false" ca="false" dt2D="false" dtr="false" t="normal">Q366</f>
        <v>0</v>
      </c>
      <c r="R365" s="69" t="n">
        <f aca="false" ca="false" dt2D="false" dtr="false" t="normal">R366</f>
        <v>0</v>
      </c>
      <c r="S365" s="69" t="n">
        <f aca="false" ca="false" dt2D="false" dtr="false" t="normal">S366</f>
        <v>0</v>
      </c>
      <c r="T365" s="67" t="n"/>
    </row>
    <row customFormat="true" customHeight="true" ht="35.2000007629395" outlineLevel="0" r="366" s="91">
      <c r="A366" s="92" t="n"/>
      <c r="B366" s="94" t="n"/>
      <c r="C366" s="33" t="s">
        <v>190</v>
      </c>
      <c r="D366" s="51" t="n">
        <v>919</v>
      </c>
      <c r="E366" s="37" t="s">
        <v>17</v>
      </c>
      <c r="F366" s="37" t="s">
        <v>35</v>
      </c>
      <c r="G366" s="80" t="n">
        <v>5600010030</v>
      </c>
      <c r="H366" s="37" t="n"/>
      <c r="I366" s="69" t="n">
        <f aca="false" ca="false" dt2D="false" dtr="false" t="normal">SUM(J366:T366)</f>
        <v>1357000</v>
      </c>
      <c r="J366" s="69" t="n">
        <f aca="false" ca="false" dt2D="false" dtr="false" t="normal">J367</f>
        <v>608200</v>
      </c>
      <c r="K366" s="69" t="n">
        <f aca="false" ca="false" dt2D="false" dtr="false" t="normal">K367</f>
        <v>748800</v>
      </c>
      <c r="L366" s="69" t="n">
        <f aca="false" ca="false" dt2D="false" dtr="false" t="normal">L367</f>
        <v>0</v>
      </c>
      <c r="M366" s="69" t="n">
        <f aca="false" ca="false" dt2D="false" dtr="false" t="normal">M367</f>
        <v>0</v>
      </c>
      <c r="N366" s="69" t="n">
        <f aca="false" ca="false" dt2D="false" dtr="false" t="normal">N367</f>
        <v>0</v>
      </c>
      <c r="O366" s="69" t="n">
        <f aca="false" ca="false" dt2D="false" dtr="false" t="normal">O367</f>
        <v>0</v>
      </c>
      <c r="P366" s="69" t="n">
        <f aca="false" ca="false" dt2D="false" dtr="false" t="normal">P367</f>
        <v>0</v>
      </c>
      <c r="Q366" s="69" t="n">
        <f aca="false" ca="false" dt2D="false" dtr="false" t="normal">Q367</f>
        <v>0</v>
      </c>
      <c r="R366" s="69" t="n">
        <f aca="false" ca="false" dt2D="false" dtr="false" t="normal">R367</f>
        <v>0</v>
      </c>
      <c r="S366" s="69" t="n">
        <f aca="false" ca="false" dt2D="false" dtr="false" t="normal">S367</f>
        <v>0</v>
      </c>
      <c r="T366" s="67" t="n"/>
    </row>
    <row customFormat="true" customHeight="true" ht="35.2000007629395" outlineLevel="0" r="367" s="86">
      <c r="A367" s="83" t="n"/>
      <c r="B367" s="130" t="n"/>
      <c r="C367" s="33" t="s">
        <v>111</v>
      </c>
      <c r="D367" s="51" t="n">
        <v>919</v>
      </c>
      <c r="E367" s="37" t="s">
        <v>17</v>
      </c>
      <c r="F367" s="37" t="s">
        <v>35</v>
      </c>
      <c r="G367" s="80" t="n">
        <v>5600010030</v>
      </c>
      <c r="H367" s="37" t="s">
        <v>112</v>
      </c>
      <c r="I367" s="69" t="n">
        <f aca="false" ca="false" dt2D="false" dtr="false" t="normal">SUM(J367:T367)</f>
        <v>1357000</v>
      </c>
      <c r="J367" s="69" t="n">
        <v>608200</v>
      </c>
      <c r="K367" s="69" t="n">
        <v>748800</v>
      </c>
      <c r="L367" s="69" t="n">
        <v>0</v>
      </c>
      <c r="M367" s="69" t="n">
        <v>0</v>
      </c>
      <c r="N367" s="69" t="n">
        <v>0</v>
      </c>
      <c r="O367" s="69" t="n">
        <v>0</v>
      </c>
      <c r="P367" s="69" t="n">
        <v>0</v>
      </c>
      <c r="Q367" s="69" t="n">
        <v>0</v>
      </c>
      <c r="R367" s="69" t="n">
        <v>0</v>
      </c>
      <c r="S367" s="69" t="n">
        <v>0</v>
      </c>
      <c r="T367" s="69" t="n"/>
    </row>
    <row outlineLevel="0" r="368">
      <c r="B368" s="94" t="n"/>
      <c r="C368" s="33" t="s">
        <v>46</v>
      </c>
      <c r="D368" s="51" t="n">
        <v>919</v>
      </c>
      <c r="E368" s="37" t="s">
        <v>24</v>
      </c>
      <c r="F368" s="37" t="s">
        <v>89</v>
      </c>
      <c r="G368" s="80" t="n"/>
      <c r="H368" s="37" t="n"/>
      <c r="I368" s="69" t="n">
        <f aca="false" ca="false" dt2D="false" dtr="false" t="normal">SUM(J368:T368)</f>
        <v>17311200</v>
      </c>
      <c r="J368" s="69" t="n">
        <f aca="false" ca="false" dt2D="false" dtr="false" t="normal">J369</f>
        <v>13945000</v>
      </c>
      <c r="K368" s="69" t="n">
        <f aca="false" ca="false" dt2D="false" dtr="false" t="normal">K369</f>
        <v>3518900</v>
      </c>
      <c r="L368" s="69" t="n">
        <f aca="false" ca="false" dt2D="false" dtr="false" t="normal">L369</f>
        <v>327300</v>
      </c>
      <c r="M368" s="69" t="n">
        <f aca="false" ca="false" dt2D="false" dtr="false" t="normal">M369</f>
        <v>0</v>
      </c>
      <c r="N368" s="69" t="n">
        <f aca="false" ca="false" dt2D="false" dtr="false" t="normal">N369</f>
        <v>0</v>
      </c>
      <c r="O368" s="69" t="n">
        <f aca="false" ca="false" dt2D="false" dtr="false" t="normal">O369</f>
        <v>0</v>
      </c>
      <c r="P368" s="69" t="n">
        <f aca="false" ca="false" dt2D="false" dtr="false" t="normal">P369</f>
        <v>0</v>
      </c>
      <c r="Q368" s="69" t="n">
        <f aca="false" ca="false" dt2D="false" dtr="false" t="normal">Q369</f>
        <v>0</v>
      </c>
      <c r="R368" s="69" t="n">
        <f aca="false" ca="false" dt2D="false" dtr="false" t="normal">R369</f>
        <v>0</v>
      </c>
      <c r="S368" s="69" t="n">
        <f aca="false" ca="false" dt2D="false" dtr="false" t="normal">S369</f>
        <v>-480000</v>
      </c>
      <c r="T368" s="69" t="n">
        <f aca="false" ca="false" dt2D="false" dtr="false" t="normal">T369</f>
        <v>0</v>
      </c>
    </row>
    <row outlineLevel="0" r="369">
      <c r="B369" s="94" t="n"/>
      <c r="C369" s="33" t="s">
        <v>47</v>
      </c>
      <c r="D369" s="51" t="n">
        <v>919</v>
      </c>
      <c r="E369" s="37" t="s">
        <v>24</v>
      </c>
      <c r="F369" s="37" t="s">
        <v>26</v>
      </c>
      <c r="G369" s="80" t="n"/>
      <c r="H369" s="37" t="n"/>
      <c r="I369" s="69" t="n">
        <f aca="false" ca="false" dt2D="false" dtr="false" t="normal">SUM(J369:T369)</f>
        <v>17311200</v>
      </c>
      <c r="J369" s="69" t="n">
        <f aca="false" ca="false" dt2D="false" dtr="false" t="normal">J370+J379</f>
        <v>13945000</v>
      </c>
      <c r="K369" s="69" t="n">
        <f aca="false" ca="false" dt2D="false" dtr="false" t="normal">K370+K379</f>
        <v>3518900</v>
      </c>
      <c r="L369" s="69" t="n">
        <f aca="false" ca="false" dt2D="false" dtr="false" t="normal">L370+L379</f>
        <v>327300</v>
      </c>
      <c r="M369" s="69" t="n">
        <f aca="false" ca="false" dt2D="false" dtr="false" t="normal">M370+M379</f>
        <v>0</v>
      </c>
      <c r="N369" s="69" t="n">
        <f aca="false" ca="false" dt2D="false" dtr="false" t="normal">N370+N379</f>
        <v>0</v>
      </c>
      <c r="O369" s="69" t="n">
        <f aca="false" ca="false" dt2D="false" dtr="false" t="normal">O370+O379</f>
        <v>0</v>
      </c>
      <c r="P369" s="69" t="n">
        <f aca="false" ca="false" dt2D="false" dtr="false" t="normal">P370+P379</f>
        <v>0</v>
      </c>
      <c r="Q369" s="69" t="n">
        <f aca="false" ca="false" dt2D="false" dtr="false" t="normal">Q370+Q379</f>
        <v>0</v>
      </c>
      <c r="R369" s="69" t="n">
        <f aca="false" ca="false" dt2D="false" dtr="false" t="normal">R370+R379</f>
        <v>0</v>
      </c>
      <c r="S369" s="69" t="n">
        <f aca="false" ca="false" dt2D="false" dtr="false" t="normal">S370+S379</f>
        <v>-480000</v>
      </c>
      <c r="T369" s="69" t="n">
        <f aca="false" ca="false" dt2D="false" dtr="false" t="normal">T370+T379</f>
        <v>0</v>
      </c>
    </row>
    <row outlineLevel="0" r="370">
      <c r="B370" s="94" t="n"/>
      <c r="C370" s="33" t="s">
        <v>105</v>
      </c>
      <c r="D370" s="51" t="n">
        <v>919</v>
      </c>
      <c r="E370" s="37" t="s">
        <v>24</v>
      </c>
      <c r="F370" s="37" t="s">
        <v>26</v>
      </c>
      <c r="G370" s="80" t="n">
        <v>5000000000</v>
      </c>
      <c r="H370" s="37" t="n"/>
      <c r="I370" s="69" t="n">
        <f aca="false" ca="false" dt2D="false" dtr="false" t="normal">SUM(J370:T370)</f>
        <v>11268600</v>
      </c>
      <c r="J370" s="69" t="n">
        <f aca="false" ca="false" dt2D="false" dtr="false" t="normal">J371</f>
        <v>8192900</v>
      </c>
      <c r="K370" s="69" t="n">
        <f aca="false" ca="false" dt2D="false" dtr="false" t="normal">K371</f>
        <v>3555700</v>
      </c>
      <c r="L370" s="69" t="n">
        <f aca="false" ca="false" dt2D="false" dtr="false" t="normal">L371</f>
        <v>0</v>
      </c>
      <c r="M370" s="69" t="n">
        <f aca="false" ca="false" dt2D="false" dtr="false" t="normal">M371</f>
        <v>0</v>
      </c>
      <c r="N370" s="69" t="n">
        <f aca="false" ca="false" dt2D="false" dtr="false" t="normal">N371</f>
        <v>0</v>
      </c>
      <c r="O370" s="69" t="n">
        <f aca="false" ca="false" dt2D="false" dtr="false" t="normal">O371</f>
        <v>0</v>
      </c>
      <c r="P370" s="69" t="n">
        <f aca="false" ca="false" dt2D="false" dtr="false" t="normal">P371</f>
        <v>0</v>
      </c>
      <c r="Q370" s="69" t="n">
        <f aca="false" ca="false" dt2D="false" dtr="false" t="normal">Q371</f>
        <v>0</v>
      </c>
      <c r="R370" s="69" t="n">
        <f aca="false" ca="false" dt2D="false" dtr="false" t="normal">R371</f>
        <v>0</v>
      </c>
      <c r="S370" s="69" t="n">
        <f aca="false" ca="false" dt2D="false" dtr="false" t="normal">S371</f>
        <v>-480000</v>
      </c>
      <c r="T370" s="69" t="n">
        <f aca="false" ca="false" dt2D="false" dtr="false" t="normal">T371</f>
        <v>0</v>
      </c>
    </row>
    <row customHeight="true" ht="35.2000007629395" outlineLevel="0" r="371">
      <c r="B371" s="94" t="n"/>
      <c r="C371" s="33" t="s">
        <v>114</v>
      </c>
      <c r="D371" s="51" t="n">
        <v>919</v>
      </c>
      <c r="E371" s="37" t="s">
        <v>24</v>
      </c>
      <c r="F371" s="37" t="s">
        <v>26</v>
      </c>
      <c r="G371" s="80" t="n">
        <v>5020000000</v>
      </c>
      <c r="H371" s="37" t="n"/>
      <c r="I371" s="69" t="n">
        <f aca="false" ca="false" dt2D="false" dtr="false" t="normal">SUM(J371:T371)</f>
        <v>11268600</v>
      </c>
      <c r="J371" s="69" t="n">
        <f aca="false" ca="false" dt2D="false" dtr="false" t="normal">J372+J376</f>
        <v>8192900</v>
      </c>
      <c r="K371" s="69" t="n">
        <f aca="false" ca="false" dt2D="false" dtr="false" t="normal">K372+K376</f>
        <v>3555700</v>
      </c>
      <c r="L371" s="69" t="n">
        <f aca="false" ca="false" dt2D="false" dtr="false" t="normal">L372+L376</f>
        <v>0</v>
      </c>
      <c r="M371" s="69" t="n">
        <f aca="false" ca="false" dt2D="false" dtr="false" t="normal">M372+M376</f>
        <v>0</v>
      </c>
      <c r="N371" s="69" t="n">
        <f aca="false" ca="false" dt2D="false" dtr="false" t="normal">N372+N376</f>
        <v>0</v>
      </c>
      <c r="O371" s="69" t="n">
        <f aca="false" ca="false" dt2D="false" dtr="false" t="normal">O372+O376</f>
        <v>0</v>
      </c>
      <c r="P371" s="69" t="n">
        <f aca="false" ca="false" dt2D="false" dtr="false" t="normal">P372+P376</f>
        <v>0</v>
      </c>
      <c r="Q371" s="69" t="n">
        <f aca="false" ca="false" dt2D="false" dtr="false" t="normal">Q372+Q376</f>
        <v>0</v>
      </c>
      <c r="R371" s="69" t="n">
        <f aca="false" ca="false" dt2D="false" dtr="false" t="normal">R372+R376</f>
        <v>0</v>
      </c>
      <c r="S371" s="69" t="n">
        <f aca="false" ca="false" dt2D="false" dtr="false" t="normal">S372+S376</f>
        <v>-480000</v>
      </c>
      <c r="T371" s="69" t="n">
        <f aca="false" ca="false" dt2D="false" dtr="false" t="normal">T372+T376</f>
        <v>0</v>
      </c>
    </row>
    <row customHeight="true" ht="35.2000007629395" outlineLevel="0" r="372">
      <c r="B372" s="94" t="n"/>
      <c r="C372" s="33" t="s">
        <v>107</v>
      </c>
      <c r="D372" s="51" t="n">
        <v>919</v>
      </c>
      <c r="E372" s="37" t="s">
        <v>24</v>
      </c>
      <c r="F372" s="37" t="s">
        <v>26</v>
      </c>
      <c r="G372" s="80" t="n">
        <v>5020000190</v>
      </c>
      <c r="H372" s="37" t="n"/>
      <c r="I372" s="69" t="n">
        <f aca="false" ca="false" dt2D="false" dtr="false" t="normal">SUM(J372:T372)</f>
        <v>9808600</v>
      </c>
      <c r="J372" s="69" t="n">
        <f aca="false" ca="false" dt2D="false" dtr="false" t="normal">J373+J374+J375</f>
        <v>6745700</v>
      </c>
      <c r="K372" s="69" t="n">
        <f aca="false" ca="false" dt2D="false" dtr="false" t="normal">K373+K374+K375</f>
        <v>3542900</v>
      </c>
      <c r="L372" s="69" t="n">
        <f aca="false" ca="false" dt2D="false" dtr="false" t="normal">L373+L374+L375</f>
        <v>0</v>
      </c>
      <c r="M372" s="69" t="n">
        <f aca="false" ca="false" dt2D="false" dtr="false" t="normal">M373+M374+M375</f>
        <v>0</v>
      </c>
      <c r="N372" s="69" t="n">
        <f aca="false" ca="false" dt2D="false" dtr="false" t="normal">N373+N374+N375</f>
        <v>0</v>
      </c>
      <c r="O372" s="69" t="n">
        <f aca="false" ca="false" dt2D="false" dtr="false" t="normal">O373+O374+O375</f>
        <v>0</v>
      </c>
      <c r="P372" s="69" t="n">
        <f aca="false" ca="false" dt2D="false" dtr="false" t="normal">P373+P374+P375</f>
        <v>0</v>
      </c>
      <c r="Q372" s="69" t="n">
        <f aca="false" ca="false" dt2D="false" dtr="false" t="normal">Q373+Q374+Q375</f>
        <v>0</v>
      </c>
      <c r="R372" s="69" t="n">
        <f aca="false" ca="false" dt2D="false" dtr="false" t="normal">R373+R374+R375</f>
        <v>0</v>
      </c>
      <c r="S372" s="69" t="n">
        <f aca="false" ca="false" dt2D="false" dtr="false" t="normal">S373+S374+S375</f>
        <v>-480000</v>
      </c>
      <c r="T372" s="69" t="n">
        <f aca="false" ca="false" dt2D="false" dtr="false" t="normal">T373+T374+T375</f>
        <v>0</v>
      </c>
    </row>
    <row customHeight="true" ht="67.1999969482422" outlineLevel="0" r="373">
      <c r="B373" s="94" t="n"/>
      <c r="C373" s="33" t="s">
        <v>108</v>
      </c>
      <c r="D373" s="51" t="n">
        <v>919</v>
      </c>
      <c r="E373" s="37" t="s">
        <v>24</v>
      </c>
      <c r="F373" s="37" t="s">
        <v>26</v>
      </c>
      <c r="G373" s="80" t="n">
        <v>5020000190</v>
      </c>
      <c r="H373" s="37" t="s">
        <v>109</v>
      </c>
      <c r="I373" s="69" t="n">
        <f aca="false" ca="false" dt2D="false" dtr="false" t="normal">SUM(J373:T373)</f>
        <v>9805800</v>
      </c>
      <c r="J373" s="69" t="n">
        <v>6742400</v>
      </c>
      <c r="K373" s="69" t="n">
        <v>3543400</v>
      </c>
      <c r="L373" s="69" t="n">
        <v>0</v>
      </c>
      <c r="M373" s="69" t="n">
        <v>0</v>
      </c>
      <c r="N373" s="69" t="n">
        <v>0</v>
      </c>
      <c r="O373" s="69" t="n">
        <v>0</v>
      </c>
      <c r="P373" s="69" t="n">
        <v>0</v>
      </c>
      <c r="Q373" s="69" t="n">
        <v>0</v>
      </c>
      <c r="R373" s="69" t="n">
        <v>0</v>
      </c>
      <c r="S373" s="69" t="n">
        <v>-480000</v>
      </c>
      <c r="T373" s="69" t="n">
        <v>0</v>
      </c>
    </row>
    <row customHeight="true" hidden="true" ht="35.2000007629395" outlineLevel="0" r="374">
      <c r="B374" s="94" t="n"/>
      <c r="C374" s="33" t="s">
        <v>111</v>
      </c>
      <c r="D374" s="51" t="n">
        <v>919</v>
      </c>
      <c r="E374" s="37" t="s">
        <v>24</v>
      </c>
      <c r="F374" s="37" t="s">
        <v>26</v>
      </c>
      <c r="G374" s="80" t="n">
        <v>5020000190</v>
      </c>
      <c r="H374" s="37" t="s">
        <v>112</v>
      </c>
      <c r="I374" s="69" t="n">
        <f aca="false" ca="false" dt2D="false" dtr="false" t="normal">SUM(J374:T374)</f>
        <v>0</v>
      </c>
      <c r="T374" s="69" t="n">
        <v>0</v>
      </c>
    </row>
    <row outlineLevel="0" r="375">
      <c r="B375" s="94" t="n"/>
      <c r="C375" s="33" t="s">
        <v>115</v>
      </c>
      <c r="D375" s="51" t="n">
        <v>919</v>
      </c>
      <c r="E375" s="37" t="s">
        <v>24</v>
      </c>
      <c r="F375" s="37" t="s">
        <v>26</v>
      </c>
      <c r="G375" s="80" t="n">
        <v>5020000190</v>
      </c>
      <c r="H375" s="37" t="s">
        <v>116</v>
      </c>
      <c r="I375" s="69" t="n">
        <f aca="false" ca="false" dt2D="false" dtr="false" t="normal">SUM(J375:T375)</f>
        <v>2800</v>
      </c>
      <c r="J375" s="69" t="n">
        <v>3300</v>
      </c>
      <c r="K375" s="69" t="n">
        <v>-500</v>
      </c>
      <c r="L375" s="69" t="n">
        <v>0</v>
      </c>
      <c r="M375" s="69" t="n">
        <v>0</v>
      </c>
      <c r="N375" s="69" t="n">
        <v>0</v>
      </c>
      <c r="O375" s="69" t="n">
        <v>0</v>
      </c>
      <c r="P375" s="69" t="n">
        <v>0</v>
      </c>
      <c r="Q375" s="69" t="n">
        <v>0</v>
      </c>
      <c r="R375" s="69" t="n">
        <v>0</v>
      </c>
      <c r="S375" s="69" t="n">
        <v>0</v>
      </c>
      <c r="T375" s="69" t="n">
        <v>0</v>
      </c>
    </row>
    <row customHeight="true" ht="51.2000007629395" outlineLevel="0" r="376">
      <c r="B376" s="94" t="n"/>
      <c r="C376" s="71" t="s">
        <v>389</v>
      </c>
      <c r="D376" s="51" t="n">
        <v>919</v>
      </c>
      <c r="E376" s="37" t="s">
        <v>24</v>
      </c>
      <c r="F376" s="37" t="s">
        <v>26</v>
      </c>
      <c r="G376" s="80" t="n">
        <v>5020060910</v>
      </c>
      <c r="H376" s="37" t="n"/>
      <c r="I376" s="69" t="n">
        <f aca="false" ca="false" dt2D="false" dtr="false" t="normal">SUM(J376:T376)</f>
        <v>1460000</v>
      </c>
      <c r="J376" s="69" t="n">
        <f aca="false" ca="false" dt2D="false" dtr="false" t="normal">J377+J378</f>
        <v>1447200</v>
      </c>
      <c r="K376" s="69" t="n">
        <f aca="false" ca="false" dt2D="false" dtr="false" t="normal">K377+K378</f>
        <v>12800</v>
      </c>
      <c r="L376" s="69" t="n">
        <f aca="false" ca="false" dt2D="false" dtr="false" t="normal">L377+L378</f>
        <v>0</v>
      </c>
      <c r="M376" s="69" t="n">
        <f aca="false" ca="false" dt2D="false" dtr="false" t="normal">M377+M378</f>
        <v>0</v>
      </c>
      <c r="N376" s="69" t="n">
        <f aca="false" ca="false" dt2D="false" dtr="false" t="normal">N377+N378</f>
        <v>0</v>
      </c>
      <c r="O376" s="69" t="n">
        <f aca="false" ca="false" dt2D="false" dtr="false" t="normal">O377+O378</f>
        <v>0</v>
      </c>
      <c r="P376" s="69" t="n">
        <f aca="false" ca="false" dt2D="false" dtr="false" t="normal">P377+P378</f>
        <v>0</v>
      </c>
      <c r="Q376" s="69" t="n">
        <f aca="false" ca="false" dt2D="false" dtr="false" t="normal">Q377+Q378</f>
        <v>0</v>
      </c>
      <c r="R376" s="69" t="n">
        <f aca="false" ca="false" dt2D="false" dtr="false" t="normal">R377+R378</f>
        <v>0</v>
      </c>
      <c r="S376" s="69" t="n">
        <f aca="false" ca="false" dt2D="false" dtr="false" t="normal">S377+S378</f>
        <v>0</v>
      </c>
      <c r="T376" s="69" t="n">
        <f aca="false" ca="false" dt2D="false" dtr="false" t="normal">T377+T378</f>
        <v>0</v>
      </c>
    </row>
    <row customHeight="true" ht="67.1999969482422" outlineLevel="0" r="377">
      <c r="B377" s="94" t="n"/>
      <c r="C377" s="33" t="s">
        <v>108</v>
      </c>
      <c r="D377" s="51" t="n">
        <v>919</v>
      </c>
      <c r="E377" s="37" t="s">
        <v>24</v>
      </c>
      <c r="F377" s="37" t="s">
        <v>26</v>
      </c>
      <c r="G377" s="80" t="n">
        <v>5020060910</v>
      </c>
      <c r="H377" s="37" t="s">
        <v>109</v>
      </c>
      <c r="I377" s="69" t="n">
        <f aca="false" ca="false" dt2D="false" dtr="false" t="normal">SUM(J377:T377)</f>
        <v>1298000</v>
      </c>
      <c r="J377" s="69" t="n">
        <v>1285200</v>
      </c>
      <c r="K377" s="69" t="n">
        <v>12800</v>
      </c>
      <c r="L377" s="69" t="n">
        <v>0</v>
      </c>
      <c r="M377" s="69" t="n">
        <v>0</v>
      </c>
      <c r="N377" s="69" t="n">
        <v>0</v>
      </c>
      <c r="O377" s="69" t="n">
        <v>0</v>
      </c>
      <c r="P377" s="69" t="n">
        <v>0</v>
      </c>
      <c r="Q377" s="69" t="n">
        <v>0</v>
      </c>
      <c r="R377" s="69" t="n">
        <v>0</v>
      </c>
      <c r="S377" s="69" t="n">
        <v>0</v>
      </c>
      <c r="T377" s="69" t="n"/>
    </row>
    <row customHeight="true" ht="35.2000007629395" outlineLevel="0" r="378">
      <c r="B378" s="94" t="n"/>
      <c r="C378" s="33" t="s">
        <v>111</v>
      </c>
      <c r="D378" s="51" t="n">
        <v>919</v>
      </c>
      <c r="E378" s="37" t="s">
        <v>24</v>
      </c>
      <c r="F378" s="37" t="s">
        <v>26</v>
      </c>
      <c r="G378" s="80" t="n">
        <v>5020060910</v>
      </c>
      <c r="H378" s="37" t="s">
        <v>112</v>
      </c>
      <c r="I378" s="69" t="n">
        <f aca="false" ca="false" dt2D="false" dtr="false" t="normal">SUM(J378:T378)</f>
        <v>162000</v>
      </c>
      <c r="J378" s="69" t="n">
        <v>162000</v>
      </c>
      <c r="K378" s="69" t="n">
        <v>0</v>
      </c>
      <c r="L378" s="69" t="n">
        <v>0</v>
      </c>
      <c r="M378" s="69" t="n">
        <v>0</v>
      </c>
      <c r="N378" s="69" t="n">
        <v>0</v>
      </c>
      <c r="O378" s="69" t="n">
        <v>0</v>
      </c>
      <c r="P378" s="69" t="n">
        <v>0</v>
      </c>
      <c r="Q378" s="69" t="n">
        <v>0</v>
      </c>
      <c r="R378" s="69" t="n">
        <v>0</v>
      </c>
      <c r="S378" s="69" t="n">
        <v>0</v>
      </c>
      <c r="T378" s="69" t="n"/>
    </row>
    <row customHeight="true" ht="35.2000007629395" outlineLevel="0" r="379">
      <c r="B379" s="94" t="n"/>
      <c r="C379" s="33" t="s">
        <v>185</v>
      </c>
      <c r="D379" s="51" t="n">
        <v>919</v>
      </c>
      <c r="E379" s="37" t="s">
        <v>24</v>
      </c>
      <c r="F379" s="37" t="s">
        <v>26</v>
      </c>
      <c r="G379" s="80" t="n">
        <v>5500000000</v>
      </c>
      <c r="H379" s="37" t="n"/>
      <c r="I379" s="69" t="n">
        <f aca="false" ca="false" dt2D="false" dtr="false" t="normal">SUM(J379:T379)</f>
        <v>6042600</v>
      </c>
      <c r="J379" s="69" t="n">
        <f aca="false" ca="false" dt2D="false" dtr="false" t="normal">J380+J384+J382</f>
        <v>5752100</v>
      </c>
      <c r="K379" s="69" t="n">
        <f aca="false" ca="false" dt2D="false" dtr="false" t="normal">K380+K384+K382</f>
        <v>-36800</v>
      </c>
      <c r="L379" s="69" t="n">
        <f aca="false" ca="false" dt2D="false" dtr="false" t="normal">L380+L384+L382</f>
        <v>327300</v>
      </c>
      <c r="M379" s="69" t="n">
        <f aca="false" ca="false" dt2D="false" dtr="false" t="normal">M380+M384+M382</f>
        <v>0</v>
      </c>
      <c r="N379" s="69" t="n">
        <f aca="false" ca="false" dt2D="false" dtr="false" t="normal">N380+N384+N382</f>
        <v>0</v>
      </c>
      <c r="O379" s="69" t="n">
        <f aca="false" ca="false" dt2D="false" dtr="false" t="normal">O380+O384+O382</f>
        <v>0</v>
      </c>
      <c r="P379" s="69" t="n">
        <f aca="false" ca="false" dt2D="false" dtr="false" t="normal">P380+P384+P382</f>
        <v>0</v>
      </c>
      <c r="Q379" s="69" t="n">
        <f aca="false" ca="false" dt2D="false" dtr="false" t="normal">Q380+Q384+Q382</f>
        <v>0</v>
      </c>
      <c r="R379" s="69" t="n">
        <f aca="false" ca="false" dt2D="false" dtr="false" t="normal">R380+R384+R382</f>
        <v>0</v>
      </c>
      <c r="S379" s="69" t="n">
        <f aca="false" ca="false" dt2D="false" dtr="false" t="normal">S380+S384+S382</f>
        <v>0</v>
      </c>
      <c r="T379" s="69" t="n">
        <f aca="false" ca="false" dt2D="false" dtr="false" t="normal">T380+T384</f>
        <v>0</v>
      </c>
    </row>
    <row customHeight="true" hidden="true" ht="115.199996948242" outlineLevel="0" r="380">
      <c r="B380" s="94" t="n"/>
      <c r="C380" s="79" t="s">
        <v>186</v>
      </c>
      <c r="D380" s="51" t="n">
        <v>919</v>
      </c>
      <c r="E380" s="37" t="s">
        <v>24</v>
      </c>
      <c r="F380" s="37" t="s">
        <v>26</v>
      </c>
      <c r="G380" s="80" t="n">
        <v>5500060090</v>
      </c>
      <c r="H380" s="37" t="n"/>
      <c r="I380" s="69" t="n">
        <f aca="false" ca="false" dt2D="false" dtr="false" t="normal">SUM(J380:T380)</f>
        <v>0</v>
      </c>
      <c r="J380" s="69" t="n">
        <f aca="false" ca="false" dt2D="false" dtr="false" t="normal">J381</f>
        <v>0</v>
      </c>
      <c r="K380" s="69" t="n">
        <f aca="false" ca="false" dt2D="false" dtr="false" t="normal">K381</f>
        <v>0</v>
      </c>
      <c r="L380" s="69" t="n">
        <f aca="false" ca="false" dt2D="false" dtr="false" t="normal">L381</f>
        <v>0</v>
      </c>
      <c r="M380" s="69" t="n">
        <f aca="false" ca="false" dt2D="false" dtr="false" t="normal">M381</f>
        <v>0</v>
      </c>
      <c r="N380" s="69" t="n">
        <f aca="false" ca="false" dt2D="false" dtr="false" t="normal">N381</f>
        <v>0</v>
      </c>
      <c r="O380" s="69" t="n">
        <f aca="false" ca="false" dt2D="false" dtr="false" t="normal">O381</f>
        <v>0</v>
      </c>
      <c r="P380" s="69" t="n">
        <f aca="false" ca="false" dt2D="false" dtr="false" t="normal">P381</f>
        <v>0</v>
      </c>
      <c r="Q380" s="69" t="n">
        <f aca="false" ca="false" dt2D="false" dtr="false" t="normal">Q381</f>
        <v>0</v>
      </c>
      <c r="R380" s="69" t="n">
        <f aca="false" ca="false" dt2D="false" dtr="false" t="normal">R381</f>
        <v>0</v>
      </c>
      <c r="S380" s="69" t="n">
        <f aca="false" ca="false" dt2D="false" dtr="false" t="normal">S381</f>
        <v>0</v>
      </c>
      <c r="T380" s="69" t="n">
        <f aca="false" ca="false" dt2D="false" dtr="false" t="normal">T381</f>
        <v>0</v>
      </c>
    </row>
    <row customHeight="true" hidden="true" ht="19.3500003814697" outlineLevel="0" r="381">
      <c r="B381" s="94" t="n"/>
      <c r="C381" s="33" t="s">
        <v>115</v>
      </c>
      <c r="D381" s="51" t="n">
        <v>919</v>
      </c>
      <c r="E381" s="37" t="s">
        <v>24</v>
      </c>
      <c r="F381" s="37" t="s">
        <v>26</v>
      </c>
      <c r="G381" s="80" t="n">
        <v>5500060090</v>
      </c>
      <c r="H381" s="37" t="s">
        <v>116</v>
      </c>
      <c r="I381" s="69" t="n">
        <f aca="false" ca="false" dt2D="false" dtr="false" t="normal">SUM(J381:T381)</f>
        <v>0</v>
      </c>
      <c r="T381" s="69" t="n"/>
    </row>
    <row customHeight="true" ht="99.1999969482422" outlineLevel="0" r="382">
      <c r="B382" s="94" t="n"/>
      <c r="C382" s="33" t="s">
        <v>187</v>
      </c>
      <c r="D382" s="51" t="n">
        <v>919</v>
      </c>
      <c r="E382" s="37" t="s">
        <v>24</v>
      </c>
      <c r="F382" s="37" t="s">
        <v>26</v>
      </c>
      <c r="G382" s="80" t="n">
        <v>5500060912</v>
      </c>
      <c r="H382" s="37" t="n"/>
      <c r="I382" s="69" t="n">
        <f aca="false" ca="false" dt2D="false" dtr="false" t="normal">SUM(J382:T382)</f>
        <v>5382800</v>
      </c>
      <c r="J382" s="69" t="n">
        <f aca="false" ca="false" dt2D="false" dtr="false" t="normal">J383</f>
        <v>5382800</v>
      </c>
      <c r="K382" s="69" t="n">
        <f aca="false" ca="false" dt2D="false" dtr="false" t="normal">K383</f>
        <v>0</v>
      </c>
      <c r="L382" s="69" t="n">
        <f aca="false" ca="false" dt2D="false" dtr="false" t="normal">L383</f>
        <v>0</v>
      </c>
      <c r="M382" s="69" t="n">
        <f aca="false" ca="false" dt2D="false" dtr="false" t="normal">M383</f>
        <v>0</v>
      </c>
      <c r="N382" s="69" t="n">
        <f aca="false" ca="false" dt2D="false" dtr="false" t="normal">N383</f>
        <v>0</v>
      </c>
      <c r="O382" s="69" t="n">
        <f aca="false" ca="false" dt2D="false" dtr="false" t="normal">O383</f>
        <v>0</v>
      </c>
      <c r="P382" s="69" t="n">
        <f aca="false" ca="false" dt2D="false" dtr="false" t="normal">P383</f>
        <v>0</v>
      </c>
      <c r="Q382" s="69" t="n">
        <f aca="false" ca="false" dt2D="false" dtr="false" t="normal">Q383</f>
        <v>0</v>
      </c>
      <c r="R382" s="69" t="n">
        <f aca="false" ca="false" dt2D="false" dtr="false" t="normal">R383</f>
        <v>0</v>
      </c>
      <c r="S382" s="69" t="n">
        <f aca="false" ca="false" dt2D="false" dtr="false" t="normal">S383</f>
        <v>0</v>
      </c>
      <c r="T382" s="69" t="n"/>
    </row>
    <row outlineLevel="0" r="383">
      <c r="B383" s="94" t="n"/>
      <c r="C383" s="33" t="s">
        <v>115</v>
      </c>
      <c r="D383" s="51" t="n">
        <v>919</v>
      </c>
      <c r="E383" s="37" t="s">
        <v>24</v>
      </c>
      <c r="F383" s="37" t="s">
        <v>26</v>
      </c>
      <c r="G383" s="80" t="n">
        <v>5500060912</v>
      </c>
      <c r="H383" s="37" t="s">
        <v>116</v>
      </c>
      <c r="I383" s="69" t="n">
        <f aca="false" ca="false" dt2D="false" dtr="false" t="normal">SUM(J383:T383)</f>
        <v>5382800</v>
      </c>
      <c r="J383" s="69" t="n">
        <v>5382800</v>
      </c>
      <c r="T383" s="69" t="n"/>
    </row>
    <row outlineLevel="0" r="384">
      <c r="B384" s="94" t="n"/>
      <c r="C384" s="33" t="s">
        <v>188</v>
      </c>
      <c r="D384" s="51" t="n">
        <v>919</v>
      </c>
      <c r="E384" s="37" t="s">
        <v>24</v>
      </c>
      <c r="F384" s="37" t="s">
        <v>26</v>
      </c>
      <c r="G384" s="80" t="n">
        <v>5530000000</v>
      </c>
      <c r="H384" s="37" t="n"/>
      <c r="I384" s="69" t="n">
        <f aca="false" ca="false" dt2D="false" dtr="false" t="normal">SUM(J384:T384)</f>
        <v>659800</v>
      </c>
      <c r="J384" s="69" t="n">
        <f aca="false" ca="false" dt2D="false" dtr="false" t="normal">J385</f>
        <v>369300</v>
      </c>
      <c r="K384" s="69" t="n">
        <f aca="false" ca="false" dt2D="false" dtr="false" t="normal">K385</f>
        <v>-36800</v>
      </c>
      <c r="L384" s="69" t="n">
        <f aca="false" ca="false" dt2D="false" dtr="false" t="normal">L385</f>
        <v>327300</v>
      </c>
      <c r="M384" s="69" t="n">
        <f aca="false" ca="false" dt2D="false" dtr="false" t="normal">M385</f>
        <v>0</v>
      </c>
      <c r="N384" s="69" t="n">
        <f aca="false" ca="false" dt2D="false" dtr="false" t="normal">N385</f>
        <v>0</v>
      </c>
      <c r="O384" s="69" t="n">
        <f aca="false" ca="false" dt2D="false" dtr="false" t="normal">O385</f>
        <v>0</v>
      </c>
      <c r="P384" s="69" t="n">
        <f aca="false" ca="false" dt2D="false" dtr="false" t="normal">P385</f>
        <v>0</v>
      </c>
      <c r="Q384" s="69" t="n">
        <f aca="false" ca="false" dt2D="false" dtr="false" t="normal">Q385</f>
        <v>0</v>
      </c>
      <c r="R384" s="69" t="n">
        <f aca="false" ca="false" dt2D="false" dtr="false" t="normal">R385</f>
        <v>0</v>
      </c>
      <c r="S384" s="69" t="n">
        <f aca="false" ca="false" dt2D="false" dtr="false" t="normal">S385</f>
        <v>0</v>
      </c>
      <c r="T384" s="69" t="n">
        <f aca="false" ca="false" dt2D="false" dtr="false" t="normal">T385</f>
        <v>0</v>
      </c>
    </row>
    <row customHeight="true" ht="115.199996948242" outlineLevel="0" r="385">
      <c r="B385" s="94" t="n"/>
      <c r="C385" s="33" t="s">
        <v>189</v>
      </c>
      <c r="D385" s="51" t="n">
        <v>919</v>
      </c>
      <c r="E385" s="37" t="s">
        <v>24</v>
      </c>
      <c r="F385" s="37" t="s">
        <v>26</v>
      </c>
      <c r="G385" s="80" t="n">
        <v>5530061650</v>
      </c>
      <c r="H385" s="37" t="n"/>
      <c r="I385" s="69" t="n">
        <f aca="false" ca="false" dt2D="false" dtr="false" t="normal">SUM(J385:T385)</f>
        <v>659800</v>
      </c>
      <c r="J385" s="69" t="n">
        <f aca="false" ca="false" dt2D="false" dtr="false" t="normal">J386</f>
        <v>369300</v>
      </c>
      <c r="K385" s="69" t="n">
        <f aca="false" ca="false" dt2D="false" dtr="false" t="normal">K386</f>
        <v>-36800</v>
      </c>
      <c r="L385" s="69" t="n">
        <f aca="false" ca="false" dt2D="false" dtr="false" t="normal">L386</f>
        <v>327300</v>
      </c>
      <c r="M385" s="69" t="n">
        <f aca="false" ca="false" dt2D="false" dtr="false" t="normal">M386</f>
        <v>0</v>
      </c>
      <c r="N385" s="69" t="n">
        <f aca="false" ca="false" dt2D="false" dtr="false" t="normal">N386</f>
        <v>0</v>
      </c>
      <c r="O385" s="69" t="n">
        <f aca="false" ca="false" dt2D="false" dtr="false" t="normal">O386</f>
        <v>0</v>
      </c>
      <c r="P385" s="69" t="n">
        <f aca="false" ca="false" dt2D="false" dtr="false" t="normal">P386</f>
        <v>0</v>
      </c>
      <c r="Q385" s="69" t="n">
        <f aca="false" ca="false" dt2D="false" dtr="false" t="normal">Q386</f>
        <v>0</v>
      </c>
      <c r="R385" s="69" t="n">
        <f aca="false" ca="false" dt2D="false" dtr="false" t="normal">R386</f>
        <v>0</v>
      </c>
      <c r="S385" s="69" t="n">
        <f aca="false" ca="false" dt2D="false" dtr="false" t="normal">S386</f>
        <v>0</v>
      </c>
      <c r="T385" s="69" t="n">
        <f aca="false" ca="false" dt2D="false" dtr="false" t="normal">T386</f>
        <v>0</v>
      </c>
    </row>
    <row customHeight="true" ht="35.2000007629395" outlineLevel="0" r="386">
      <c r="B386" s="94" t="n"/>
      <c r="C386" s="33" t="s">
        <v>111</v>
      </c>
      <c r="D386" s="51" t="n">
        <v>919</v>
      </c>
      <c r="E386" s="37" t="s">
        <v>24</v>
      </c>
      <c r="F386" s="37" t="s">
        <v>26</v>
      </c>
      <c r="G386" s="80" t="n">
        <v>5530061650</v>
      </c>
      <c r="H386" s="37" t="s">
        <v>112</v>
      </c>
      <c r="I386" s="69" t="n">
        <f aca="false" ca="false" dt2D="false" dtr="false" t="normal">SUM(J386:T386)</f>
        <v>659800</v>
      </c>
      <c r="J386" s="69" t="n">
        <v>369300</v>
      </c>
      <c r="K386" s="69" t="n">
        <v>-36800</v>
      </c>
      <c r="L386" s="69" t="n">
        <v>327300</v>
      </c>
      <c r="M386" s="69" t="n">
        <v>0</v>
      </c>
      <c r="N386" s="69" t="n">
        <v>0</v>
      </c>
      <c r="O386" s="69" t="n">
        <v>0</v>
      </c>
      <c r="P386" s="69" t="n">
        <v>0</v>
      </c>
      <c r="Q386" s="69" t="n">
        <v>0</v>
      </c>
      <c r="R386" s="69" t="n">
        <v>0</v>
      </c>
      <c r="S386" s="69" t="n">
        <v>0</v>
      </c>
      <c r="T386" s="69" t="n">
        <v>0</v>
      </c>
    </row>
    <row customFormat="true" customHeight="true" ht="35.2000007629395" outlineLevel="0" r="387" s="91">
      <c r="A387" s="92" t="n"/>
      <c r="B387" s="94" t="s">
        <v>65</v>
      </c>
      <c r="C387" s="60" t="s">
        <v>390</v>
      </c>
      <c r="D387" s="128" t="n">
        <v>921</v>
      </c>
      <c r="E387" s="74" t="n"/>
      <c r="F387" s="74" t="n"/>
      <c r="G387" s="127" t="n"/>
      <c r="H387" s="74" t="n"/>
      <c r="I387" s="67" t="n">
        <f aca="false" ca="false" dt2D="false" dtr="false" t="normal">SUM(J387:T387)</f>
        <v>18020240</v>
      </c>
      <c r="J387" s="67" t="n">
        <f aca="false" ca="false" dt2D="false" dtr="false" t="normal">J388</f>
        <v>12019400</v>
      </c>
      <c r="K387" s="67" t="n">
        <f aca="false" ca="false" dt2D="false" dtr="false" t="normal">K388</f>
        <v>6189000</v>
      </c>
      <c r="L387" s="67" t="n">
        <f aca="false" ca="false" dt2D="false" dtr="false" t="normal">L388</f>
        <v>0</v>
      </c>
      <c r="M387" s="67" t="n">
        <f aca="false" ca="false" dt2D="false" dtr="false" t="normal">M388</f>
        <v>15000</v>
      </c>
      <c r="N387" s="67" t="n">
        <f aca="false" ca="false" dt2D="false" dtr="false" t="normal">N388</f>
        <v>-746960</v>
      </c>
      <c r="O387" s="67" t="n">
        <f aca="false" ca="false" dt2D="false" dtr="false" t="normal">O388</f>
        <v>0</v>
      </c>
      <c r="P387" s="67" t="n">
        <f aca="false" ca="false" dt2D="false" dtr="false" t="normal">P388</f>
        <v>5000</v>
      </c>
      <c r="Q387" s="67" t="n">
        <f aca="false" ca="false" dt2D="false" dtr="false" t="normal">Q388</f>
        <v>0</v>
      </c>
      <c r="R387" s="67" t="n">
        <f aca="false" ca="false" dt2D="false" dtr="false" t="normal">R388</f>
        <v>0</v>
      </c>
      <c r="S387" s="67" t="n">
        <f aca="false" ca="false" dt2D="false" dtr="false" t="normal">S388</f>
        <v>538800</v>
      </c>
      <c r="T387" s="67" t="n">
        <f aca="false" ca="false" dt2D="false" dtr="false" t="normal">T388</f>
        <v>0</v>
      </c>
    </row>
    <row outlineLevel="0" r="388">
      <c r="B388" s="94" t="n"/>
      <c r="C388" s="33" t="s">
        <v>34</v>
      </c>
      <c r="D388" s="51" t="n">
        <v>921</v>
      </c>
      <c r="E388" s="37" t="s">
        <v>17</v>
      </c>
      <c r="F388" s="37" t="s">
        <v>35</v>
      </c>
      <c r="G388" s="80" t="n"/>
      <c r="H388" s="37" t="n"/>
      <c r="I388" s="69" t="n">
        <f aca="false" ca="false" dt2D="false" dtr="false" t="normal">SUM(J388:T388)</f>
        <v>18020240</v>
      </c>
      <c r="J388" s="69" t="n">
        <f aca="false" ca="false" dt2D="false" dtr="false" t="normal">J389+J398+J395</f>
        <v>12019400</v>
      </c>
      <c r="K388" s="69" t="n">
        <f aca="false" ca="false" dt2D="false" dtr="false" t="normal">K389+K398+K395</f>
        <v>6189000</v>
      </c>
      <c r="L388" s="69" t="n">
        <f aca="false" ca="false" dt2D="false" dtr="false" t="normal">L389+L398+L395</f>
        <v>0</v>
      </c>
      <c r="M388" s="69" t="n">
        <f aca="false" ca="false" dt2D="false" dtr="false" t="normal">M389+M398+M395</f>
        <v>15000</v>
      </c>
      <c r="N388" s="69" t="n">
        <f aca="false" ca="false" dt2D="false" dtr="false" t="normal">N389+N398+N395</f>
        <v>-746960</v>
      </c>
      <c r="O388" s="69" t="n">
        <f aca="false" ca="false" dt2D="false" dtr="false" t="normal">O389+O398+O395</f>
        <v>0</v>
      </c>
      <c r="P388" s="69" t="n">
        <f aca="false" ca="false" dt2D="false" dtr="false" t="normal">P389+P398+P395</f>
        <v>5000</v>
      </c>
      <c r="Q388" s="69" t="n">
        <f aca="false" ca="false" dt2D="false" dtr="false" t="normal">Q389+Q398+Q395</f>
        <v>0</v>
      </c>
      <c r="R388" s="69" t="n">
        <f aca="false" ca="false" dt2D="false" dtr="false" t="normal">R389+R398+R395</f>
        <v>0</v>
      </c>
      <c r="S388" s="69" t="n">
        <f aca="false" ca="false" dt2D="false" dtr="false" t="normal">S389+S398+S395</f>
        <v>538800</v>
      </c>
      <c r="T388" s="69" t="n">
        <f aca="false" ca="false" dt2D="false" dtr="false" t="normal">T389+T398+T395</f>
        <v>0</v>
      </c>
    </row>
    <row outlineLevel="0" r="389">
      <c r="B389" s="94" t="n"/>
      <c r="C389" s="33" t="s">
        <v>105</v>
      </c>
      <c r="D389" s="51" t="n">
        <v>921</v>
      </c>
      <c r="E389" s="37" t="s">
        <v>17</v>
      </c>
      <c r="F389" s="37" t="s">
        <v>35</v>
      </c>
      <c r="G389" s="80" t="n">
        <v>5000000000</v>
      </c>
      <c r="H389" s="37" t="n"/>
      <c r="I389" s="69" t="n">
        <f aca="false" ca="false" dt2D="false" dtr="false" t="normal">SUM(J389:T389)</f>
        <v>14125700</v>
      </c>
      <c r="J389" s="69" t="n">
        <f aca="false" ca="false" dt2D="false" dtr="false" t="normal">J390</f>
        <v>9430200</v>
      </c>
      <c r="K389" s="69" t="n">
        <f aca="false" ca="false" dt2D="false" dtr="false" t="normal">K390</f>
        <v>4969500</v>
      </c>
      <c r="L389" s="69" t="n">
        <f aca="false" ca="false" dt2D="false" dtr="false" t="normal">L390</f>
        <v>0</v>
      </c>
      <c r="M389" s="69" t="n">
        <f aca="false" ca="false" dt2D="false" dtr="false" t="normal">M390</f>
        <v>0</v>
      </c>
      <c r="N389" s="69" t="n">
        <f aca="false" ca="false" dt2D="false" dtr="false" t="normal">N390</f>
        <v>-754000</v>
      </c>
      <c r="O389" s="69" t="n">
        <f aca="false" ca="false" dt2D="false" dtr="false" t="normal">O390</f>
        <v>0</v>
      </c>
      <c r="P389" s="69" t="n">
        <f aca="false" ca="false" dt2D="false" dtr="false" t="normal">P390</f>
        <v>0</v>
      </c>
      <c r="Q389" s="69" t="n">
        <f aca="false" ca="false" dt2D="false" dtr="false" t="normal">Q390</f>
        <v>0</v>
      </c>
      <c r="R389" s="69" t="n">
        <f aca="false" ca="false" dt2D="false" dtr="false" t="normal">R390</f>
        <v>0</v>
      </c>
      <c r="S389" s="69" t="n">
        <f aca="false" ca="false" dt2D="false" dtr="false" t="normal">S390</f>
        <v>480000</v>
      </c>
      <c r="T389" s="69" t="n">
        <f aca="false" ca="false" dt2D="false" dtr="false" t="normal">T390</f>
        <v>0</v>
      </c>
    </row>
    <row customHeight="true" ht="35.2000007629395" outlineLevel="0" r="390">
      <c r="B390" s="94" t="n"/>
      <c r="C390" s="33" t="s">
        <v>114</v>
      </c>
      <c r="D390" s="51" t="n">
        <v>921</v>
      </c>
      <c r="E390" s="37" t="s">
        <v>17</v>
      </c>
      <c r="F390" s="37" t="s">
        <v>35</v>
      </c>
      <c r="G390" s="80" t="n">
        <v>5020000000</v>
      </c>
      <c r="H390" s="37" t="n"/>
      <c r="I390" s="69" t="n">
        <f aca="false" ca="false" dt2D="false" dtr="false" t="normal">SUM(J390:T390)</f>
        <v>14125700</v>
      </c>
      <c r="J390" s="69" t="n">
        <f aca="false" ca="false" dt2D="false" dtr="false" t="normal">J391</f>
        <v>9430200</v>
      </c>
      <c r="K390" s="69" t="n">
        <f aca="false" ca="false" dt2D="false" dtr="false" t="normal">K391</f>
        <v>4969500</v>
      </c>
      <c r="L390" s="69" t="n">
        <f aca="false" ca="false" dt2D="false" dtr="false" t="normal">L391</f>
        <v>0</v>
      </c>
      <c r="M390" s="69" t="n">
        <f aca="false" ca="false" dt2D="false" dtr="false" t="normal">M391</f>
        <v>0</v>
      </c>
      <c r="N390" s="69" t="n">
        <f aca="false" ca="false" dt2D="false" dtr="false" t="normal">N391</f>
        <v>-754000</v>
      </c>
      <c r="O390" s="69" t="n">
        <f aca="false" ca="false" dt2D="false" dtr="false" t="normal">O391</f>
        <v>0</v>
      </c>
      <c r="P390" s="69" t="n">
        <f aca="false" ca="false" dt2D="false" dtr="false" t="normal">P391</f>
        <v>0</v>
      </c>
      <c r="Q390" s="69" t="n">
        <f aca="false" ca="false" dt2D="false" dtr="false" t="normal">Q391</f>
        <v>0</v>
      </c>
      <c r="R390" s="69" t="n">
        <f aca="false" ca="false" dt2D="false" dtr="false" t="normal">R391</f>
        <v>0</v>
      </c>
      <c r="S390" s="69" t="n">
        <f aca="false" ca="false" dt2D="false" dtr="false" t="normal">S391</f>
        <v>480000</v>
      </c>
      <c r="T390" s="69" t="n">
        <f aca="false" ca="false" dt2D="false" dtr="false" t="normal">T391</f>
        <v>0</v>
      </c>
    </row>
    <row customHeight="true" ht="35.2000007629395" outlineLevel="0" r="391">
      <c r="B391" s="94" t="n"/>
      <c r="C391" s="33" t="s">
        <v>107</v>
      </c>
      <c r="D391" s="51" t="n">
        <v>921</v>
      </c>
      <c r="E391" s="37" t="s">
        <v>17</v>
      </c>
      <c r="F391" s="37" t="s">
        <v>35</v>
      </c>
      <c r="G391" s="80" t="n">
        <v>5020000190</v>
      </c>
      <c r="H391" s="37" t="n"/>
      <c r="I391" s="69" t="n">
        <f aca="false" ca="false" dt2D="false" dtr="false" t="normal">SUM(J391:T391)</f>
        <v>14125700</v>
      </c>
      <c r="J391" s="69" t="n">
        <f aca="false" ca="false" dt2D="false" dtr="false" t="normal">J392+J393+J394</f>
        <v>9430200</v>
      </c>
      <c r="K391" s="69" t="n">
        <f aca="false" ca="false" dt2D="false" dtr="false" t="normal">K392+K393+K394</f>
        <v>4969500</v>
      </c>
      <c r="L391" s="69" t="n">
        <f aca="false" ca="false" dt2D="false" dtr="false" t="normal">L392+L393+L394</f>
        <v>0</v>
      </c>
      <c r="M391" s="69" t="n">
        <f aca="false" ca="false" dt2D="false" dtr="false" t="normal">M392+M393+M394</f>
        <v>0</v>
      </c>
      <c r="N391" s="69" t="n">
        <f aca="false" ca="false" dt2D="false" dtr="false" t="normal">N392+N393+N394</f>
        <v>-754000</v>
      </c>
      <c r="O391" s="69" t="n">
        <f aca="false" ca="false" dt2D="false" dtr="false" t="normal">O392+O393+O394</f>
        <v>0</v>
      </c>
      <c r="P391" s="69" t="n">
        <f aca="false" ca="false" dt2D="false" dtr="false" t="normal">P392+P393+P394</f>
        <v>0</v>
      </c>
      <c r="Q391" s="69" t="n">
        <f aca="false" ca="false" dt2D="false" dtr="false" t="normal">Q392+Q393+Q394</f>
        <v>0</v>
      </c>
      <c r="R391" s="69" t="n">
        <f aca="false" ca="false" dt2D="false" dtr="false" t="normal">R392+R393+R394</f>
        <v>0</v>
      </c>
      <c r="S391" s="69" t="n">
        <f aca="false" ca="false" dt2D="false" dtr="false" t="normal">S392+S393+S394</f>
        <v>480000</v>
      </c>
      <c r="T391" s="69" t="n">
        <f aca="false" ca="false" dt2D="false" dtr="false" t="normal">T392+T393+T394</f>
        <v>0</v>
      </c>
    </row>
    <row customHeight="true" ht="67.1999969482422" outlineLevel="0" r="392">
      <c r="B392" s="94" t="n"/>
      <c r="C392" s="33" t="s">
        <v>108</v>
      </c>
      <c r="D392" s="51" t="n">
        <v>921</v>
      </c>
      <c r="E392" s="37" t="s">
        <v>17</v>
      </c>
      <c r="F392" s="37" t="s">
        <v>35</v>
      </c>
      <c r="G392" s="80" t="n">
        <v>5020000190</v>
      </c>
      <c r="H392" s="37" t="s">
        <v>109</v>
      </c>
      <c r="I392" s="69" t="n">
        <f aca="false" ca="false" dt2D="false" dtr="false" t="normal">SUM(J392:T392)</f>
        <v>14116300</v>
      </c>
      <c r="J392" s="69" t="n">
        <v>9422700</v>
      </c>
      <c r="K392" s="69" t="n">
        <v>4967600</v>
      </c>
      <c r="L392" s="69" t="n">
        <v>0</v>
      </c>
      <c r="M392" s="69" t="n">
        <v>0</v>
      </c>
      <c r="N392" s="69" t="n">
        <v>-754000</v>
      </c>
      <c r="O392" s="69" t="n">
        <v>0</v>
      </c>
      <c r="P392" s="69" t="n">
        <v>0</v>
      </c>
      <c r="Q392" s="69" t="n">
        <v>0</v>
      </c>
      <c r="R392" s="69" t="n">
        <v>0</v>
      </c>
      <c r="S392" s="69" t="n">
        <v>480000</v>
      </c>
      <c r="T392" s="69" t="n">
        <v>0</v>
      </c>
    </row>
    <row customHeight="true" hidden="true" ht="35.2000007629395" outlineLevel="0" r="393">
      <c r="B393" s="94" t="n"/>
      <c r="C393" s="33" t="s">
        <v>111</v>
      </c>
      <c r="D393" s="51" t="n">
        <v>921</v>
      </c>
      <c r="E393" s="37" t="s">
        <v>17</v>
      </c>
      <c r="F393" s="37" t="s">
        <v>35</v>
      </c>
      <c r="G393" s="80" t="n">
        <v>5020000190</v>
      </c>
      <c r="H393" s="37" t="s">
        <v>112</v>
      </c>
      <c r="I393" s="69" t="n">
        <f aca="false" ca="false" dt2D="false" dtr="false" t="normal">SUM(J393:T393)</f>
        <v>0</v>
      </c>
      <c r="T393" s="69" t="n">
        <v>0</v>
      </c>
    </row>
    <row outlineLevel="0" r="394">
      <c r="B394" s="94" t="n"/>
      <c r="C394" s="33" t="s">
        <v>115</v>
      </c>
      <c r="D394" s="51" t="n">
        <v>921</v>
      </c>
      <c r="E394" s="37" t="s">
        <v>17</v>
      </c>
      <c r="F394" s="37" t="s">
        <v>35</v>
      </c>
      <c r="G394" s="80" t="n">
        <v>5020000190</v>
      </c>
      <c r="H394" s="37" t="s">
        <v>116</v>
      </c>
      <c r="I394" s="69" t="n">
        <f aca="false" ca="false" dt2D="false" dtr="false" t="normal">SUM(J394:T394)</f>
        <v>9400</v>
      </c>
      <c r="J394" s="69" t="n">
        <v>7500</v>
      </c>
      <c r="K394" s="69" t="n">
        <v>1900</v>
      </c>
      <c r="L394" s="69" t="n">
        <v>0</v>
      </c>
      <c r="M394" s="69" t="n">
        <v>0</v>
      </c>
      <c r="N394" s="69" t="n">
        <v>0</v>
      </c>
      <c r="O394" s="69" t="n">
        <v>0</v>
      </c>
      <c r="P394" s="69" t="n">
        <v>0</v>
      </c>
      <c r="Q394" s="69" t="n">
        <v>0</v>
      </c>
      <c r="R394" s="69" t="n">
        <v>0</v>
      </c>
      <c r="S394" s="69" t="n">
        <v>0</v>
      </c>
      <c r="T394" s="69" t="n">
        <v>0</v>
      </c>
    </row>
    <row customHeight="true" ht="35.2000007629395" outlineLevel="0" r="395">
      <c r="B395" s="94" t="n"/>
      <c r="C395" s="33" t="s">
        <v>190</v>
      </c>
      <c r="D395" s="51" t="n">
        <v>921</v>
      </c>
      <c r="E395" s="37" t="s">
        <v>17</v>
      </c>
      <c r="F395" s="37" t="s">
        <v>35</v>
      </c>
      <c r="G395" s="80" t="n">
        <v>5600000000</v>
      </c>
      <c r="H395" s="37" t="n"/>
      <c r="I395" s="69" t="n">
        <f aca="false" ca="false" dt2D="false" dtr="false" t="normal">SUM(J395:T395)</f>
        <v>2308700</v>
      </c>
      <c r="J395" s="69" t="n">
        <f aca="false" ca="false" dt2D="false" dtr="false" t="normal">J396</f>
        <v>1113800</v>
      </c>
      <c r="K395" s="69" t="n">
        <f aca="false" ca="false" dt2D="false" dtr="false" t="normal">K396</f>
        <v>1694900</v>
      </c>
      <c r="L395" s="69" t="n">
        <f aca="false" ca="false" dt2D="false" dtr="false" t="normal">L396</f>
        <v>0</v>
      </c>
      <c r="M395" s="69" t="n">
        <f aca="false" ca="false" dt2D="false" dtr="false" t="normal">M396</f>
        <v>-500000</v>
      </c>
      <c r="N395" s="69" t="n">
        <f aca="false" ca="false" dt2D="false" dtr="false" t="normal">N396</f>
        <v>0</v>
      </c>
      <c r="O395" s="69" t="n">
        <f aca="false" ca="false" dt2D="false" dtr="false" t="normal">O396</f>
        <v>0</v>
      </c>
      <c r="P395" s="69" t="n">
        <f aca="false" ca="false" dt2D="false" dtr="false" t="normal">P396</f>
        <v>0</v>
      </c>
      <c r="Q395" s="69" t="n">
        <f aca="false" ca="false" dt2D="false" dtr="false" t="normal">Q396</f>
        <v>0</v>
      </c>
      <c r="R395" s="69" t="n">
        <f aca="false" ca="false" dt2D="false" dtr="false" t="normal">R396</f>
        <v>0</v>
      </c>
      <c r="S395" s="69" t="n">
        <f aca="false" ca="false" dt2D="false" dtr="false" t="normal">S396</f>
        <v>0</v>
      </c>
      <c r="T395" s="69" t="n"/>
    </row>
    <row customHeight="true" ht="35.2000007629395" outlineLevel="0" r="396">
      <c r="B396" s="94" t="n"/>
      <c r="C396" s="33" t="s">
        <v>190</v>
      </c>
      <c r="D396" s="51" t="n">
        <v>921</v>
      </c>
      <c r="E396" s="37" t="s">
        <v>17</v>
      </c>
      <c r="F396" s="37" t="s">
        <v>35</v>
      </c>
      <c r="G396" s="80" t="n">
        <v>5600010030</v>
      </c>
      <c r="H396" s="37" t="n"/>
      <c r="I396" s="69" t="n">
        <f aca="false" ca="false" dt2D="false" dtr="false" t="normal">SUM(J396:T396)</f>
        <v>2308700</v>
      </c>
      <c r="J396" s="69" t="n">
        <f aca="false" ca="false" dt2D="false" dtr="false" t="normal">J397</f>
        <v>1113800</v>
      </c>
      <c r="K396" s="69" t="n">
        <f aca="false" ca="false" dt2D="false" dtr="false" t="normal">K397</f>
        <v>1694900</v>
      </c>
      <c r="L396" s="69" t="n">
        <f aca="false" ca="false" dt2D="false" dtr="false" t="normal">L397</f>
        <v>0</v>
      </c>
      <c r="M396" s="69" t="n">
        <f aca="false" ca="false" dt2D="false" dtr="false" t="normal">M397</f>
        <v>-500000</v>
      </c>
      <c r="N396" s="69" t="n">
        <f aca="false" ca="false" dt2D="false" dtr="false" t="normal">N397</f>
        <v>0</v>
      </c>
      <c r="O396" s="69" t="n">
        <f aca="false" ca="false" dt2D="false" dtr="false" t="normal">O397</f>
        <v>0</v>
      </c>
      <c r="P396" s="69" t="n">
        <f aca="false" ca="false" dt2D="false" dtr="false" t="normal">P397</f>
        <v>0</v>
      </c>
      <c r="Q396" s="69" t="n">
        <f aca="false" ca="false" dt2D="false" dtr="false" t="normal">Q397</f>
        <v>0</v>
      </c>
      <c r="R396" s="69" t="n">
        <f aca="false" ca="false" dt2D="false" dtr="false" t="normal">R397</f>
        <v>0</v>
      </c>
      <c r="S396" s="69" t="n">
        <f aca="false" ca="false" dt2D="false" dtr="false" t="normal">S397</f>
        <v>0</v>
      </c>
      <c r="T396" s="69" t="n"/>
    </row>
    <row customHeight="true" ht="35.2000007629395" outlineLevel="0" r="397">
      <c r="B397" s="94" t="n"/>
      <c r="C397" s="33" t="s">
        <v>111</v>
      </c>
      <c r="D397" s="51" t="n">
        <v>921</v>
      </c>
      <c r="E397" s="37" t="s">
        <v>17</v>
      </c>
      <c r="F397" s="37" t="s">
        <v>35</v>
      </c>
      <c r="G397" s="80" t="n">
        <v>5600010030</v>
      </c>
      <c r="H397" s="37" t="s">
        <v>112</v>
      </c>
      <c r="I397" s="69" t="n">
        <f aca="false" ca="false" dt2D="false" dtr="false" t="normal">SUM(J397:T397)</f>
        <v>2308700</v>
      </c>
      <c r="J397" s="69" t="n">
        <v>1113800</v>
      </c>
      <c r="K397" s="69" t="n">
        <v>1694900</v>
      </c>
      <c r="L397" s="69" t="n">
        <v>0</v>
      </c>
      <c r="M397" s="69" t="n">
        <v>-500000</v>
      </c>
      <c r="N397" s="69" t="n">
        <v>0</v>
      </c>
      <c r="O397" s="69" t="n">
        <v>0</v>
      </c>
      <c r="T397" s="69" t="n"/>
    </row>
    <row customHeight="true" ht="35.2000007629395" outlineLevel="0" r="398">
      <c r="B398" s="94" t="n"/>
      <c r="C398" s="33" t="s">
        <v>334</v>
      </c>
      <c r="D398" s="51" t="n">
        <v>921</v>
      </c>
      <c r="E398" s="37" t="s">
        <v>17</v>
      </c>
      <c r="F398" s="37" t="s">
        <v>391</v>
      </c>
      <c r="G398" s="80" t="n">
        <v>9900000000</v>
      </c>
      <c r="H398" s="37" t="n"/>
      <c r="I398" s="69" t="n">
        <f aca="false" ca="false" dt2D="false" dtr="false" t="normal">SUM(J398:T398)</f>
        <v>1585840</v>
      </c>
      <c r="J398" s="69" t="n">
        <f aca="false" ca="false" dt2D="false" dtr="false" t="normal">J399</f>
        <v>1475400</v>
      </c>
      <c r="K398" s="69" t="n">
        <f aca="false" ca="false" dt2D="false" dtr="false" t="normal">K399</f>
        <v>-475400</v>
      </c>
      <c r="L398" s="69" t="n">
        <f aca="false" ca="false" dt2D="false" dtr="false" t="normal">L399</f>
        <v>0</v>
      </c>
      <c r="M398" s="69" t="n">
        <f aca="false" ca="false" dt2D="false" dtr="false" t="normal">M399</f>
        <v>515000</v>
      </c>
      <c r="N398" s="69" t="n">
        <f aca="false" ca="false" dt2D="false" dtr="false" t="normal">N399</f>
        <v>7040</v>
      </c>
      <c r="O398" s="69" t="n">
        <f aca="false" ca="false" dt2D="false" dtr="false" t="normal">O399</f>
        <v>0</v>
      </c>
      <c r="P398" s="69" t="n">
        <f aca="false" ca="false" dt2D="false" dtr="false" t="normal">P399</f>
        <v>5000</v>
      </c>
      <c r="Q398" s="69" t="n">
        <f aca="false" ca="false" dt2D="false" dtr="false" t="normal">Q399</f>
        <v>0</v>
      </c>
      <c r="R398" s="69" t="n">
        <f aca="false" ca="false" dt2D="false" dtr="false" t="normal">R399</f>
        <v>0</v>
      </c>
      <c r="S398" s="69" t="n">
        <f aca="false" ca="false" dt2D="false" dtr="false" t="normal">S399</f>
        <v>58800</v>
      </c>
      <c r="T398" s="69" t="n">
        <f aca="false" ca="false" dt2D="false" dtr="false" t="normal">T399</f>
        <v>0</v>
      </c>
    </row>
    <row customHeight="true" ht="51.2000007629395" outlineLevel="0" r="399">
      <c r="B399" s="94" t="n"/>
      <c r="C399" s="33" t="s">
        <v>335</v>
      </c>
      <c r="D399" s="51" t="n">
        <v>921</v>
      </c>
      <c r="E399" s="37" t="s">
        <v>17</v>
      </c>
      <c r="F399" s="37" t="s">
        <v>35</v>
      </c>
      <c r="G399" s="80" t="n">
        <v>9900010110</v>
      </c>
      <c r="H399" s="37" t="n"/>
      <c r="I399" s="69" t="n">
        <f aca="false" ca="false" dt2D="false" dtr="false" t="normal">SUM(J399:T399)</f>
        <v>1585840</v>
      </c>
      <c r="J399" s="69" t="n">
        <f aca="false" ca="false" dt2D="false" dtr="false" t="normal">J400</f>
        <v>1475400</v>
      </c>
      <c r="K399" s="69" t="n">
        <f aca="false" ca="false" dt2D="false" dtr="false" t="normal">K400</f>
        <v>-475400</v>
      </c>
      <c r="L399" s="69" t="n">
        <f aca="false" ca="false" dt2D="false" dtr="false" t="normal">L400</f>
        <v>0</v>
      </c>
      <c r="M399" s="69" t="n">
        <f aca="false" ca="false" dt2D="false" dtr="false" t="normal">M400</f>
        <v>515000</v>
      </c>
      <c r="N399" s="69" t="n">
        <f aca="false" ca="false" dt2D="false" dtr="false" t="normal">N400</f>
        <v>7040</v>
      </c>
      <c r="O399" s="69" t="n">
        <f aca="false" ca="false" dt2D="false" dtr="false" t="normal">O400</f>
        <v>0</v>
      </c>
      <c r="P399" s="69" t="n">
        <f aca="false" ca="false" dt2D="false" dtr="false" t="normal">P400</f>
        <v>5000</v>
      </c>
      <c r="Q399" s="69" t="n">
        <f aca="false" ca="false" dt2D="false" dtr="false" t="normal">Q400</f>
        <v>0</v>
      </c>
      <c r="R399" s="69" t="n">
        <f aca="false" ca="false" dt2D="false" dtr="false" t="normal">R400</f>
        <v>0</v>
      </c>
      <c r="S399" s="69" t="n">
        <f aca="false" ca="false" dt2D="false" dtr="false" t="normal">S400</f>
        <v>58800</v>
      </c>
      <c r="T399" s="69" t="n">
        <f aca="false" ca="false" dt2D="false" dtr="false" t="normal">T400</f>
        <v>0</v>
      </c>
    </row>
    <row customHeight="true" ht="35.2000007629395" outlineLevel="0" r="400">
      <c r="B400" s="94" t="n"/>
      <c r="C400" s="33" t="s">
        <v>111</v>
      </c>
      <c r="D400" s="51" t="n">
        <v>921</v>
      </c>
      <c r="E400" s="37" t="s">
        <v>17</v>
      </c>
      <c r="F400" s="37" t="s">
        <v>35</v>
      </c>
      <c r="G400" s="80" t="n">
        <v>9900010110</v>
      </c>
      <c r="H400" s="37" t="s">
        <v>112</v>
      </c>
      <c r="I400" s="69" t="n">
        <f aca="false" ca="false" dt2D="false" dtr="false" t="normal">SUM(J400:T400)</f>
        <v>1585840</v>
      </c>
      <c r="J400" s="69" t="n">
        <v>1475400</v>
      </c>
      <c r="K400" s="69" t="n">
        <v>-475400</v>
      </c>
      <c r="L400" s="69" t="n">
        <v>0</v>
      </c>
      <c r="M400" s="69" t="n">
        <v>515000</v>
      </c>
      <c r="N400" s="69" t="n">
        <v>7040</v>
      </c>
      <c r="O400" s="69" t="n">
        <v>0</v>
      </c>
      <c r="P400" s="69" t="n">
        <v>5000</v>
      </c>
      <c r="Q400" s="69" t="n">
        <v>0</v>
      </c>
      <c r="R400" s="69" t="n">
        <v>0</v>
      </c>
      <c r="S400" s="69" t="n">
        <f aca="false" ca="false" dt2D="false" dtr="false" t="normal">58800</f>
        <v>58800</v>
      </c>
      <c r="T400" s="69" t="n">
        <v>0</v>
      </c>
    </row>
    <row customFormat="true" customHeight="true" ht="35.2000007629395" outlineLevel="0" r="401" s="91">
      <c r="A401" s="92" t="n"/>
      <c r="B401" s="94" t="s">
        <v>71</v>
      </c>
      <c r="C401" s="60" t="s">
        <v>392</v>
      </c>
      <c r="D401" s="128" t="n">
        <v>925</v>
      </c>
      <c r="E401" s="74" t="n"/>
      <c r="F401" s="74" t="n"/>
      <c r="G401" s="127" t="n"/>
      <c r="H401" s="74" t="n"/>
      <c r="I401" s="67" t="n">
        <f aca="false" ca="false" dt2D="false" dtr="false" t="normal">SUM(J401:T401)</f>
        <v>1938915104</v>
      </c>
      <c r="J401" s="67" t="n">
        <f aca="false" ca="false" dt2D="false" dtr="false" t="normal">J407+J555+J402</f>
        <v>1595881620</v>
      </c>
      <c r="K401" s="67" t="n">
        <f aca="false" ca="false" dt2D="false" dtr="false" t="normal">K407+K555+K402</f>
        <v>123587680</v>
      </c>
      <c r="L401" s="67" t="n">
        <f aca="false" ca="false" dt2D="false" dtr="false" t="normal">L407+L555+L402</f>
        <v>124021300</v>
      </c>
      <c r="M401" s="67" t="n">
        <f aca="false" ca="false" dt2D="false" dtr="false" t="normal">M407+M555+M402</f>
        <v>34426104</v>
      </c>
      <c r="N401" s="67" t="n">
        <f aca="false" ca="false" dt2D="false" dtr="false" t="normal">N407+N555+N402</f>
        <v>1560600</v>
      </c>
      <c r="O401" s="67" t="n">
        <f aca="false" ca="false" dt2D="false" dtr="false" t="normal">O407+O555+O402</f>
        <v>0</v>
      </c>
      <c r="P401" s="67" t="n">
        <f aca="false" ca="false" dt2D="false" dtr="false" t="normal">P407+P555+P402</f>
        <v>16841500</v>
      </c>
      <c r="Q401" s="67" t="n">
        <f aca="false" ca="false" dt2D="false" dtr="false" t="normal">Q407+Q555+Q402</f>
        <v>8441000</v>
      </c>
      <c r="R401" s="67" t="n">
        <f aca="false" ca="false" dt2D="false" dtr="false" t="normal">R407+R555+R402</f>
        <v>14475100</v>
      </c>
      <c r="S401" s="67" t="n">
        <f aca="false" ca="false" dt2D="false" dtr="false" t="normal">S407+S555+S402</f>
        <v>19680200</v>
      </c>
      <c r="T401" s="67" t="n">
        <f aca="false" ca="false" dt2D="false" dtr="false" t="normal">T407+T555</f>
        <v>0</v>
      </c>
    </row>
    <row customFormat="true" customHeight="true" ht="19.3500003814697" outlineLevel="0" r="402" s="91">
      <c r="A402" s="92" t="n"/>
      <c r="B402" s="94" t="n"/>
      <c r="C402" s="33" t="s">
        <v>16</v>
      </c>
      <c r="D402" s="51" t="n">
        <v>925</v>
      </c>
      <c r="E402" s="37" t="s">
        <v>17</v>
      </c>
      <c r="F402" s="37" t="s">
        <v>89</v>
      </c>
      <c r="G402" s="80" t="n"/>
      <c r="H402" s="37" t="n"/>
      <c r="I402" s="69" t="n">
        <f aca="false" ca="false" dt2D="false" dtr="false" t="normal">SUM(J402:T402)</f>
        <v>707000</v>
      </c>
      <c r="J402" s="69" t="n">
        <f aca="false" ca="false" dt2D="false" dtr="false" t="normal">J403</f>
        <v>781100</v>
      </c>
      <c r="K402" s="69" t="n">
        <f aca="false" ca="false" dt2D="false" dtr="false" t="normal">K403</f>
        <v>-74100</v>
      </c>
      <c r="L402" s="69" t="n">
        <f aca="false" ca="false" dt2D="false" dtr="false" t="normal">L403</f>
        <v>0</v>
      </c>
      <c r="M402" s="69" t="n">
        <f aca="false" ca="false" dt2D="false" dtr="false" t="normal">M403</f>
        <v>0</v>
      </c>
      <c r="N402" s="69" t="n">
        <f aca="false" ca="false" dt2D="false" dtr="false" t="normal">N403</f>
        <v>0</v>
      </c>
      <c r="O402" s="69" t="n">
        <f aca="false" ca="false" dt2D="false" dtr="false" t="normal">O403</f>
        <v>0</v>
      </c>
      <c r="P402" s="69" t="n">
        <f aca="false" ca="false" dt2D="false" dtr="false" t="normal">P403</f>
        <v>0</v>
      </c>
      <c r="Q402" s="69" t="n">
        <f aca="false" ca="false" dt2D="false" dtr="false" t="normal">Q403</f>
        <v>0</v>
      </c>
      <c r="R402" s="69" t="n">
        <f aca="false" ca="false" dt2D="false" dtr="false" t="normal">R403</f>
        <v>0</v>
      </c>
      <c r="S402" s="69" t="n">
        <f aca="false" ca="false" dt2D="false" dtr="false" t="normal">S403</f>
        <v>0</v>
      </c>
      <c r="T402" s="67" t="n"/>
    </row>
    <row customFormat="true" customHeight="true" ht="19.3500003814697" outlineLevel="0" r="403" s="91">
      <c r="A403" s="92" t="n"/>
      <c r="B403" s="94" t="n"/>
      <c r="C403" s="33" t="s">
        <v>34</v>
      </c>
      <c r="D403" s="51" t="n">
        <v>925</v>
      </c>
      <c r="E403" s="37" t="s">
        <v>17</v>
      </c>
      <c r="F403" s="37" t="s">
        <v>35</v>
      </c>
      <c r="G403" s="80" t="n"/>
      <c r="H403" s="37" t="n"/>
      <c r="I403" s="69" t="n">
        <f aca="false" ca="false" dt2D="false" dtr="false" t="normal">SUM(J403:T403)</f>
        <v>707000</v>
      </c>
      <c r="J403" s="69" t="n">
        <f aca="false" ca="false" dt2D="false" dtr="false" t="normal">J404</f>
        <v>781100</v>
      </c>
      <c r="K403" s="69" t="n">
        <f aca="false" ca="false" dt2D="false" dtr="false" t="normal">K404</f>
        <v>-74100</v>
      </c>
      <c r="L403" s="69" t="n">
        <f aca="false" ca="false" dt2D="false" dtr="false" t="normal">L404</f>
        <v>0</v>
      </c>
      <c r="M403" s="69" t="n">
        <f aca="false" ca="false" dt2D="false" dtr="false" t="normal">M404</f>
        <v>0</v>
      </c>
      <c r="N403" s="69" t="n">
        <f aca="false" ca="false" dt2D="false" dtr="false" t="normal">N404</f>
        <v>0</v>
      </c>
      <c r="O403" s="69" t="n">
        <f aca="false" ca="false" dt2D="false" dtr="false" t="normal">O404</f>
        <v>0</v>
      </c>
      <c r="P403" s="69" t="n">
        <f aca="false" ca="false" dt2D="false" dtr="false" t="normal">P404</f>
        <v>0</v>
      </c>
      <c r="Q403" s="69" t="n">
        <f aca="false" ca="false" dt2D="false" dtr="false" t="normal">Q404</f>
        <v>0</v>
      </c>
      <c r="R403" s="69" t="n">
        <f aca="false" ca="false" dt2D="false" dtr="false" t="normal">R404</f>
        <v>0</v>
      </c>
      <c r="S403" s="69" t="n">
        <f aca="false" ca="false" dt2D="false" dtr="false" t="normal">S404</f>
        <v>0</v>
      </c>
      <c r="T403" s="67" t="n"/>
    </row>
    <row customFormat="true" customHeight="true" ht="35.2000007629395" outlineLevel="0" r="404" s="91">
      <c r="A404" s="92" t="n"/>
      <c r="B404" s="94" t="n"/>
      <c r="C404" s="33" t="s">
        <v>190</v>
      </c>
      <c r="D404" s="51" t="n">
        <v>925</v>
      </c>
      <c r="E404" s="37" t="s">
        <v>17</v>
      </c>
      <c r="F404" s="37" t="s">
        <v>35</v>
      </c>
      <c r="G404" s="80" t="n">
        <v>5600000000</v>
      </c>
      <c r="H404" s="37" t="n"/>
      <c r="I404" s="69" t="n">
        <f aca="false" ca="false" dt2D="false" dtr="false" t="normal">SUM(J404:T404)</f>
        <v>707000</v>
      </c>
      <c r="J404" s="69" t="n">
        <f aca="false" ca="false" dt2D="false" dtr="false" t="normal">J405</f>
        <v>781100</v>
      </c>
      <c r="K404" s="69" t="n">
        <f aca="false" ca="false" dt2D="false" dtr="false" t="normal">K405</f>
        <v>-74100</v>
      </c>
      <c r="L404" s="69" t="n">
        <f aca="false" ca="false" dt2D="false" dtr="false" t="normal">L405</f>
        <v>0</v>
      </c>
      <c r="M404" s="69" t="n">
        <f aca="false" ca="false" dt2D="false" dtr="false" t="normal">M405</f>
        <v>0</v>
      </c>
      <c r="N404" s="69" t="n">
        <f aca="false" ca="false" dt2D="false" dtr="false" t="normal">N405</f>
        <v>0</v>
      </c>
      <c r="O404" s="69" t="n">
        <f aca="false" ca="false" dt2D="false" dtr="false" t="normal">O405</f>
        <v>0</v>
      </c>
      <c r="P404" s="69" t="n">
        <f aca="false" ca="false" dt2D="false" dtr="false" t="normal">P405</f>
        <v>0</v>
      </c>
      <c r="Q404" s="69" t="n">
        <f aca="false" ca="false" dt2D="false" dtr="false" t="normal">Q405</f>
        <v>0</v>
      </c>
      <c r="R404" s="69" t="n">
        <f aca="false" ca="false" dt2D="false" dtr="false" t="normal">R405</f>
        <v>0</v>
      </c>
      <c r="S404" s="69" t="n">
        <f aca="false" ca="false" dt2D="false" dtr="false" t="normal">S405</f>
        <v>0</v>
      </c>
      <c r="T404" s="67" t="n"/>
    </row>
    <row customFormat="true" customHeight="true" ht="35.2000007629395" outlineLevel="0" r="405" s="91">
      <c r="A405" s="92" t="n"/>
      <c r="B405" s="94" t="n"/>
      <c r="C405" s="33" t="s">
        <v>190</v>
      </c>
      <c r="D405" s="51" t="n">
        <v>925</v>
      </c>
      <c r="E405" s="37" t="s">
        <v>17</v>
      </c>
      <c r="F405" s="37" t="s">
        <v>35</v>
      </c>
      <c r="G405" s="80" t="n">
        <v>5600010030</v>
      </c>
      <c r="H405" s="37" t="n"/>
      <c r="I405" s="69" t="n">
        <f aca="false" ca="false" dt2D="false" dtr="false" t="normal">SUM(J405:T405)</f>
        <v>707000</v>
      </c>
      <c r="J405" s="69" t="n">
        <f aca="false" ca="false" dt2D="false" dtr="false" t="normal">J406</f>
        <v>781100</v>
      </c>
      <c r="K405" s="69" t="n">
        <f aca="false" ca="false" dt2D="false" dtr="false" t="normal">K406</f>
        <v>-74100</v>
      </c>
      <c r="L405" s="69" t="n">
        <f aca="false" ca="false" dt2D="false" dtr="false" t="normal">L406</f>
        <v>0</v>
      </c>
      <c r="M405" s="69" t="n">
        <f aca="false" ca="false" dt2D="false" dtr="false" t="normal">M406</f>
        <v>0</v>
      </c>
      <c r="N405" s="69" t="n">
        <f aca="false" ca="false" dt2D="false" dtr="false" t="normal">N406</f>
        <v>0</v>
      </c>
      <c r="O405" s="69" t="n">
        <f aca="false" ca="false" dt2D="false" dtr="false" t="normal">O406</f>
        <v>0</v>
      </c>
      <c r="P405" s="69" t="n">
        <f aca="false" ca="false" dt2D="false" dtr="false" t="normal">P406</f>
        <v>0</v>
      </c>
      <c r="Q405" s="69" t="n">
        <f aca="false" ca="false" dt2D="false" dtr="false" t="normal">Q406</f>
        <v>0</v>
      </c>
      <c r="R405" s="69" t="n">
        <f aca="false" ca="false" dt2D="false" dtr="false" t="normal">R406</f>
        <v>0</v>
      </c>
      <c r="S405" s="69" t="n">
        <f aca="false" ca="false" dt2D="false" dtr="false" t="normal">S406</f>
        <v>0</v>
      </c>
      <c r="T405" s="67" t="n"/>
    </row>
    <row customFormat="true" customHeight="true" ht="35.2000007629395" outlineLevel="0" r="406" s="91">
      <c r="A406" s="92" t="n"/>
      <c r="B406" s="94" t="n"/>
      <c r="C406" s="33" t="s">
        <v>111</v>
      </c>
      <c r="D406" s="51" t="n">
        <v>925</v>
      </c>
      <c r="E406" s="37" t="s">
        <v>17</v>
      </c>
      <c r="F406" s="37" t="s">
        <v>35</v>
      </c>
      <c r="G406" s="80" t="n">
        <v>5600010030</v>
      </c>
      <c r="H406" s="37" t="s">
        <v>112</v>
      </c>
      <c r="I406" s="69" t="n">
        <f aca="false" ca="false" dt2D="false" dtr="false" t="normal">SUM(J406:T406)</f>
        <v>707000</v>
      </c>
      <c r="J406" s="69" t="n">
        <v>781100</v>
      </c>
      <c r="K406" s="69" t="n">
        <v>-74100</v>
      </c>
      <c r="L406" s="69" t="n">
        <v>0</v>
      </c>
      <c r="M406" s="69" t="n">
        <v>0</v>
      </c>
      <c r="N406" s="69" t="n">
        <v>0</v>
      </c>
      <c r="O406" s="69" t="n">
        <v>0</v>
      </c>
      <c r="P406" s="69" t="n">
        <v>0</v>
      </c>
      <c r="Q406" s="69" t="n">
        <v>0</v>
      </c>
      <c r="R406" s="69" t="n">
        <v>0</v>
      </c>
      <c r="S406" s="69" t="n">
        <v>0</v>
      </c>
      <c r="T406" s="67" t="n"/>
    </row>
    <row outlineLevel="0" r="407">
      <c r="B407" s="94" t="n"/>
      <c r="C407" s="33" t="s">
        <v>59</v>
      </c>
      <c r="D407" s="51" t="n">
        <v>925</v>
      </c>
      <c r="E407" s="37" t="s">
        <v>30</v>
      </c>
      <c r="F407" s="37" t="s">
        <v>89</v>
      </c>
      <c r="G407" s="80" t="n"/>
      <c r="H407" s="72" t="n"/>
      <c r="I407" s="69" t="n">
        <f aca="false" ca="false" dt2D="false" dtr="false" t="normal">SUM(J407:T407)</f>
        <v>1927664904</v>
      </c>
      <c r="J407" s="69" t="n">
        <f aca="false" ca="false" dt2D="false" dtr="false" t="normal">J408+J433+J488+J504+J516</f>
        <v>1584125620</v>
      </c>
      <c r="K407" s="69" t="n">
        <f aca="false" ca="false" dt2D="false" dtr="false" t="normal">K408+K433+K488+K504+K516</f>
        <v>124093480</v>
      </c>
      <c r="L407" s="69" t="n">
        <f aca="false" ca="false" dt2D="false" dtr="false" t="normal">L408+L433+L488+L504+L516</f>
        <v>124021300</v>
      </c>
      <c r="M407" s="69" t="n">
        <f aca="false" ca="false" dt2D="false" dtr="false" t="normal">M408+M433+M488+M504+M516</f>
        <v>34426104</v>
      </c>
      <c r="N407" s="69" t="n">
        <f aca="false" ca="false" dt2D="false" dtr="false" t="normal">N408+N433+N488+N504+N516</f>
        <v>1560600</v>
      </c>
      <c r="O407" s="69" t="n">
        <f aca="false" ca="false" dt2D="false" dtr="false" t="normal">O408+O433+O488+O504+O516</f>
        <v>0</v>
      </c>
      <c r="P407" s="69" t="n">
        <f aca="false" ca="false" dt2D="false" dtr="false" t="normal">P408+P433+P488+P504+P516</f>
        <v>16841500</v>
      </c>
      <c r="Q407" s="69" t="n">
        <f aca="false" ca="false" dt2D="false" dtr="false" t="normal">Q408+Q433+Q488+Q504+Q516</f>
        <v>8441000</v>
      </c>
      <c r="R407" s="69" t="n">
        <f aca="false" ca="false" dt2D="false" dtr="false" t="normal">R408+R433+R488+R504+R516</f>
        <v>14475100</v>
      </c>
      <c r="S407" s="69" t="n">
        <f aca="false" ca="false" dt2D="false" dtr="false" t="normal">S408+S433+S488+S504+S516</f>
        <v>19680200</v>
      </c>
      <c r="T407" s="69" t="n">
        <f aca="false" ca="false" dt2D="false" dtr="false" t="normal">T408+T433+T488+T504+T516</f>
        <v>0</v>
      </c>
    </row>
    <row outlineLevel="0" r="408">
      <c r="B408" s="94" t="n"/>
      <c r="C408" s="33" t="s">
        <v>60</v>
      </c>
      <c r="D408" s="51" t="n">
        <v>925</v>
      </c>
      <c r="E408" s="37" t="s">
        <v>30</v>
      </c>
      <c r="F408" s="37" t="s">
        <v>17</v>
      </c>
      <c r="G408" s="80" t="n"/>
      <c r="H408" s="72" t="n"/>
      <c r="I408" s="69" t="n">
        <f aca="false" ca="false" dt2D="false" dtr="false" t="normal">SUM(J408:T408)</f>
        <v>646921426.2</v>
      </c>
      <c r="J408" s="69" t="n">
        <f aca="false" ca="false" dt2D="false" dtr="false" t="normal">J409+J430</f>
        <v>484250400</v>
      </c>
      <c r="K408" s="69" t="n">
        <f aca="false" ca="false" dt2D="false" dtr="false" t="normal">K409+K430</f>
        <v>96050600</v>
      </c>
      <c r="L408" s="69" t="n">
        <f aca="false" ca="false" dt2D="false" dtr="false" t="normal">L409+L430</f>
        <v>44820700</v>
      </c>
      <c r="M408" s="69" t="n">
        <f aca="false" ca="false" dt2D="false" dtr="false" t="normal">M409+M430+M426</f>
        <v>8074900</v>
      </c>
      <c r="N408" s="69" t="n">
        <f aca="false" ca="false" dt2D="false" dtr="false" t="normal">N409+N430+N426</f>
        <v>596090</v>
      </c>
      <c r="O408" s="69" t="n">
        <f aca="false" ca="false" dt2D="false" dtr="false" t="normal">O409+O430+O426</f>
        <v>0</v>
      </c>
      <c r="P408" s="69" t="n">
        <f aca="false" ca="false" dt2D="false" dtr="false" t="normal">P409+P430+P426</f>
        <v>7095600</v>
      </c>
      <c r="Q408" s="69" t="n">
        <f aca="false" ca="false" dt2D="false" dtr="false" t="normal">Q409+Q430+Q426</f>
        <v>-3541063.8</v>
      </c>
      <c r="R408" s="69" t="n">
        <f aca="false" ca="false" dt2D="false" dtr="false" t="normal">R409+R430+R426</f>
        <v>12200</v>
      </c>
      <c r="S408" s="69" t="n">
        <f aca="false" ca="false" dt2D="false" dtr="false" t="normal">S409+S430+S426</f>
        <v>9562000</v>
      </c>
      <c r="T408" s="69" t="n">
        <f aca="false" ca="false" dt2D="false" dtr="false" t="normal">T409</f>
        <v>0</v>
      </c>
    </row>
    <row outlineLevel="0" r="409">
      <c r="B409" s="94" t="n"/>
      <c r="C409" s="129" t="s">
        <v>199</v>
      </c>
      <c r="D409" s="51" t="n">
        <v>925</v>
      </c>
      <c r="E409" s="37" t="s">
        <v>30</v>
      </c>
      <c r="F409" s="37" t="s">
        <v>17</v>
      </c>
      <c r="G409" s="80" t="n">
        <v>5800000000</v>
      </c>
      <c r="H409" s="72" t="n"/>
      <c r="I409" s="69" t="n">
        <f aca="false" ca="false" dt2D="false" dtr="false" t="normal">SUM(J409:T409)</f>
        <v>643215226.2</v>
      </c>
      <c r="J409" s="69" t="n">
        <f aca="false" ca="false" dt2D="false" dtr="false" t="normal">J410</f>
        <v>484250400</v>
      </c>
      <c r="K409" s="69" t="n">
        <f aca="false" ca="false" dt2D="false" dtr="false" t="normal">K410</f>
        <v>95550600</v>
      </c>
      <c r="L409" s="69" t="n">
        <f aca="false" ca="false" dt2D="false" dtr="false" t="normal">L410</f>
        <v>44820700</v>
      </c>
      <c r="M409" s="69" t="n">
        <f aca="false" ca="false" dt2D="false" dtr="false" t="normal">M410</f>
        <v>4868700</v>
      </c>
      <c r="N409" s="69" t="n">
        <f aca="false" ca="false" dt2D="false" dtr="false" t="normal">N410</f>
        <v>596090</v>
      </c>
      <c r="O409" s="69" t="n">
        <f aca="false" ca="false" dt2D="false" dtr="false" t="normal">O410</f>
        <v>0</v>
      </c>
      <c r="P409" s="69" t="n">
        <f aca="false" ca="false" dt2D="false" dtr="false" t="normal">P410</f>
        <v>7095600</v>
      </c>
      <c r="Q409" s="69" t="n">
        <f aca="false" ca="false" dt2D="false" dtr="false" t="normal">Q410</f>
        <v>-3541063.8</v>
      </c>
      <c r="R409" s="69" t="n">
        <f aca="false" ca="false" dt2D="false" dtr="false" t="normal">R410</f>
        <v>12200</v>
      </c>
      <c r="S409" s="69" t="n">
        <f aca="false" ca="false" dt2D="false" dtr="false" t="normal">S410</f>
        <v>9562000</v>
      </c>
      <c r="T409" s="69" t="n">
        <f aca="false" ca="false" dt2D="false" dtr="false" t="normal">T414+T416+T420+T410+T412</f>
        <v>0</v>
      </c>
    </row>
    <row outlineLevel="0" r="410">
      <c r="B410" s="94" t="n"/>
      <c r="C410" s="33" t="s">
        <v>200</v>
      </c>
      <c r="D410" s="51" t="n">
        <v>925</v>
      </c>
      <c r="E410" s="37" t="s">
        <v>30</v>
      </c>
      <c r="F410" s="37" t="s">
        <v>17</v>
      </c>
      <c r="G410" s="80" t="n">
        <v>5810000000</v>
      </c>
      <c r="H410" s="72" t="n"/>
      <c r="I410" s="69" t="n">
        <f aca="false" ca="false" dt2D="false" dtr="false" t="normal">SUM(J410:T410)</f>
        <v>643215226.2</v>
      </c>
      <c r="J410" s="69" t="n">
        <f aca="false" ca="false" dt2D="false" dtr="false" t="normal">J415+J419+J417+J411+J413+J423</f>
        <v>484250400</v>
      </c>
      <c r="K410" s="69" t="n">
        <f aca="false" ca="false" dt2D="false" dtr="false" t="normal">K415+K419+K417+K411+K413+K423</f>
        <v>95550600</v>
      </c>
      <c r="L410" s="69" t="n">
        <f aca="false" ca="false" dt2D="false" dtr="false" t="normal">L415+L419+L417+L411+L413+L423</f>
        <v>44820700</v>
      </c>
      <c r="M410" s="69" t="n">
        <f aca="false" ca="false" dt2D="false" dtr="false" t="normal">M415+M419+M417+M411+M413+M423</f>
        <v>4868700</v>
      </c>
      <c r="N410" s="69" t="n">
        <f aca="false" ca="false" dt2D="false" dtr="false" t="normal">N415+N419+N417+N411+N413+N423</f>
        <v>596090</v>
      </c>
      <c r="O410" s="69" t="n">
        <f aca="false" ca="false" dt2D="false" dtr="false" t="normal">O415+O419+O417+O411+O413+O423</f>
        <v>0</v>
      </c>
      <c r="P410" s="69" t="n">
        <f aca="false" ca="false" dt2D="false" dtr="false" t="normal">P415+P419+P417+P411+P413+P423+P421</f>
        <v>7095600</v>
      </c>
      <c r="Q410" s="69" t="n">
        <f aca="false" ca="false" dt2D="false" dtr="false" t="normal">Q415+Q419+Q417+Q411+Q413+Q423+Q421</f>
        <v>-3541063.8</v>
      </c>
      <c r="R410" s="69" t="n">
        <f aca="false" ca="false" dt2D="false" dtr="false" t="normal">R415+R419+R417+R411+R413+R423+R421</f>
        <v>12200</v>
      </c>
      <c r="S410" s="69" t="n">
        <f aca="false" ca="false" dt2D="false" dtr="false" t="normal">S415+S419+S417+S411+S413+S423+S421</f>
        <v>9562000</v>
      </c>
      <c r="T410" s="69" t="n">
        <f aca="false" ca="false" dt2D="false" dtr="false" t="normal">T415+T419+T417+T411+T413</f>
        <v>0</v>
      </c>
    </row>
    <row customHeight="true" ht="35.2000007629395" outlineLevel="0" r="411">
      <c r="B411" s="94" t="n"/>
      <c r="C411" s="33" t="s">
        <v>156</v>
      </c>
      <c r="D411" s="51" t="n">
        <v>925</v>
      </c>
      <c r="E411" s="37" t="s">
        <v>30</v>
      </c>
      <c r="F411" s="37" t="s">
        <v>17</v>
      </c>
      <c r="G411" s="80" t="n">
        <v>5810000590</v>
      </c>
      <c r="H411" s="72" t="n"/>
      <c r="I411" s="69" t="n">
        <f aca="false" ca="false" dt2D="false" dtr="false" t="normal">SUM(J411:T411)</f>
        <v>204497935.2</v>
      </c>
      <c r="J411" s="69" t="n">
        <f aca="false" ca="false" dt2D="false" dtr="false" t="normal">J412</f>
        <v>96523300</v>
      </c>
      <c r="K411" s="69" t="n">
        <f aca="false" ca="false" dt2D="false" dtr="false" t="normal">K412</f>
        <v>101169000</v>
      </c>
      <c r="L411" s="69" t="n">
        <f aca="false" ca="false" dt2D="false" dtr="false" t="normal">L412</f>
        <v>0</v>
      </c>
      <c r="M411" s="69" t="n">
        <f aca="false" ca="false" dt2D="false" dtr="false" t="normal">M412</f>
        <v>5048500</v>
      </c>
      <c r="N411" s="69" t="n">
        <f aca="false" ca="false" dt2D="false" dtr="false" t="normal">N412</f>
        <v>0</v>
      </c>
      <c r="O411" s="69" t="n">
        <f aca="false" ca="false" dt2D="false" dtr="false" t="normal">O412</f>
        <v>0</v>
      </c>
      <c r="P411" s="69" t="n">
        <f aca="false" ca="false" dt2D="false" dtr="false" t="normal">P412</f>
        <v>-852710</v>
      </c>
      <c r="Q411" s="69" t="n">
        <f aca="false" ca="false" dt2D="false" dtr="false" t="normal">Q412</f>
        <v>-3397954.8</v>
      </c>
      <c r="R411" s="69" t="n">
        <f aca="false" ca="false" dt2D="false" dtr="false" t="normal">R412</f>
        <v>161000</v>
      </c>
      <c r="S411" s="69" t="n">
        <f aca="false" ca="false" dt2D="false" dtr="false" t="normal">S412</f>
        <v>5846800</v>
      </c>
      <c r="T411" s="69" t="n">
        <f aca="false" ca="false" dt2D="false" dtr="false" t="normal">T412</f>
        <v>0</v>
      </c>
    </row>
    <row customHeight="true" ht="35.2000007629395" outlineLevel="0" r="412">
      <c r="B412" s="94" t="n"/>
      <c r="C412" s="33" t="s">
        <v>202</v>
      </c>
      <c r="D412" s="51" t="n">
        <v>925</v>
      </c>
      <c r="E412" s="37" t="s">
        <v>30</v>
      </c>
      <c r="F412" s="37" t="s">
        <v>17</v>
      </c>
      <c r="G412" s="80" t="n">
        <v>5810000590</v>
      </c>
      <c r="H412" s="72" t="n">
        <v>600</v>
      </c>
      <c r="I412" s="69" t="n">
        <f aca="false" ca="false" dt2D="false" dtr="false" t="normal">SUM(J412:T412)</f>
        <v>204497935.2</v>
      </c>
      <c r="J412" s="69" t="n">
        <v>96523300</v>
      </c>
      <c r="K412" s="69" t="n">
        <v>101169000</v>
      </c>
      <c r="L412" s="69" t="n">
        <v>0</v>
      </c>
      <c r="M412" s="69" t="n">
        <v>5048500</v>
      </c>
      <c r="N412" s="69" t="n">
        <v>0</v>
      </c>
      <c r="O412" s="69" t="n">
        <v>0</v>
      </c>
      <c r="P412" s="69" t="n">
        <v>-852710</v>
      </c>
      <c r="Q412" s="69" t="n">
        <v>-3397954.8</v>
      </c>
      <c r="R412" s="69" t="n">
        <v>161000</v>
      </c>
      <c r="S412" s="69" t="n">
        <v>5846800</v>
      </c>
      <c r="T412" s="69" t="n">
        <v>0</v>
      </c>
    </row>
    <row customHeight="true" hidden="true" ht="19.3500003814697" outlineLevel="0" r="413">
      <c r="B413" s="94" t="n"/>
      <c r="C413" s="33" t="s">
        <v>201</v>
      </c>
      <c r="D413" s="51" t="n">
        <v>925</v>
      </c>
      <c r="E413" s="37" t="s">
        <v>30</v>
      </c>
      <c r="F413" s="37" t="s">
        <v>17</v>
      </c>
      <c r="G413" s="80" t="n">
        <v>5810009020</v>
      </c>
      <c r="H413" s="72" t="n"/>
      <c r="I413" s="69" t="n">
        <f aca="false" ca="false" dt2D="false" dtr="false" t="normal">SUM(J413:T413)</f>
        <v>0</v>
      </c>
      <c r="J413" s="69" t="n">
        <f aca="false" ca="false" dt2D="false" dtr="false" t="normal">J414</f>
        <v>35538800</v>
      </c>
      <c r="K413" s="69" t="n">
        <f aca="false" ca="false" dt2D="false" dtr="false" t="normal">K414</f>
        <v>-34838800</v>
      </c>
      <c r="L413" s="69" t="n">
        <f aca="false" ca="false" dt2D="false" dtr="false" t="normal">L414</f>
        <v>0</v>
      </c>
      <c r="M413" s="69" t="n">
        <f aca="false" ca="false" dt2D="false" dtr="false" t="normal">M414</f>
        <v>0</v>
      </c>
      <c r="N413" s="69" t="n">
        <f aca="false" ca="false" dt2D="false" dtr="false" t="normal">N414</f>
        <v>-223910</v>
      </c>
      <c r="O413" s="69" t="n">
        <f aca="false" ca="false" dt2D="false" dtr="false" t="normal">O414</f>
        <v>0</v>
      </c>
      <c r="P413" s="69" t="n">
        <f aca="false" ca="false" dt2D="false" dtr="false" t="normal">P414</f>
        <v>-476090</v>
      </c>
      <c r="Q413" s="69" t="n">
        <f aca="false" ca="false" dt2D="false" dtr="false" t="normal">Q414</f>
        <v>0</v>
      </c>
      <c r="R413" s="69" t="n">
        <f aca="false" ca="false" dt2D="false" dtr="false" t="normal">R414</f>
        <v>0</v>
      </c>
      <c r="S413" s="69" t="n">
        <f aca="false" ca="false" dt2D="false" dtr="false" t="normal">S414</f>
        <v>0</v>
      </c>
      <c r="T413" s="69" t="n">
        <f aca="false" ca="false" dt2D="false" dtr="false" t="normal">T414</f>
        <v>0</v>
      </c>
    </row>
    <row customHeight="true" hidden="true" ht="35.2000007629395" outlineLevel="0" r="414">
      <c r="B414" s="94" t="n"/>
      <c r="C414" s="33" t="s">
        <v>202</v>
      </c>
      <c r="D414" s="51" t="n">
        <v>925</v>
      </c>
      <c r="E414" s="37" t="s">
        <v>30</v>
      </c>
      <c r="F414" s="37" t="s">
        <v>17</v>
      </c>
      <c r="G414" s="80" t="n">
        <v>5810009020</v>
      </c>
      <c r="H414" s="72" t="n">
        <v>600</v>
      </c>
      <c r="I414" s="69" t="n">
        <f aca="false" ca="false" dt2D="false" dtr="false" t="normal">SUM(J414:T414)</f>
        <v>0</v>
      </c>
      <c r="J414" s="69" t="n">
        <v>35538800</v>
      </c>
      <c r="K414" s="69" t="n">
        <v>-34838800</v>
      </c>
      <c r="L414" s="69" t="n">
        <v>0</v>
      </c>
      <c r="M414" s="69" t="n">
        <v>0</v>
      </c>
      <c r="N414" s="69" t="n">
        <v>-223910</v>
      </c>
      <c r="O414" s="69" t="n">
        <v>0</v>
      </c>
      <c r="P414" s="69" t="n">
        <v>-476090</v>
      </c>
      <c r="Q414" s="69" t="n">
        <v>0</v>
      </c>
      <c r="R414" s="69" t="n">
        <v>0</v>
      </c>
      <c r="S414" s="69" t="n">
        <v>0</v>
      </c>
      <c r="T414" s="69" t="n">
        <v>0</v>
      </c>
    </row>
    <row customHeight="true" ht="115.199996948242" outlineLevel="0" r="415">
      <c r="B415" s="94" t="n"/>
      <c r="C415" s="79" t="s">
        <v>203</v>
      </c>
      <c r="D415" s="51" t="n">
        <v>925</v>
      </c>
      <c r="E415" s="37" t="s">
        <v>30</v>
      </c>
      <c r="F415" s="37" t="s">
        <v>17</v>
      </c>
      <c r="G415" s="80" t="n">
        <v>5810060820</v>
      </c>
      <c r="H415" s="72" t="n"/>
      <c r="I415" s="69" t="n">
        <f aca="false" ca="false" dt2D="false" dtr="false" t="normal">SUM(J415:T415)</f>
        <v>536200</v>
      </c>
      <c r="J415" s="69" t="n">
        <f aca="false" ca="false" dt2D="false" dtr="false" t="normal">J416</f>
        <v>553200</v>
      </c>
      <c r="K415" s="69" t="n">
        <f aca="false" ca="false" dt2D="false" dtr="false" t="normal">K416</f>
        <v>-17000</v>
      </c>
      <c r="L415" s="69" t="n">
        <f aca="false" ca="false" dt2D="false" dtr="false" t="normal">L416</f>
        <v>0</v>
      </c>
      <c r="M415" s="69" t="n">
        <f aca="false" ca="false" dt2D="false" dtr="false" t="normal">M416</f>
        <v>0</v>
      </c>
      <c r="N415" s="69" t="n">
        <f aca="false" ca="false" dt2D="false" dtr="false" t="normal">N416</f>
        <v>0</v>
      </c>
      <c r="O415" s="69" t="n">
        <f aca="false" ca="false" dt2D="false" dtr="false" t="normal">O416</f>
        <v>0</v>
      </c>
      <c r="P415" s="69" t="n">
        <f aca="false" ca="false" dt2D="false" dtr="false" t="normal">P416</f>
        <v>0</v>
      </c>
      <c r="Q415" s="69" t="n">
        <f aca="false" ca="false" dt2D="false" dtr="false" t="normal">Q416</f>
        <v>0</v>
      </c>
      <c r="R415" s="69" t="n">
        <f aca="false" ca="false" dt2D="false" dtr="false" t="normal">R416</f>
        <v>0</v>
      </c>
      <c r="S415" s="69" t="n">
        <f aca="false" ca="false" dt2D="false" dtr="false" t="normal">S416</f>
        <v>0</v>
      </c>
      <c r="T415" s="69" t="n">
        <f aca="false" ca="false" dt2D="false" dtr="false" t="normal">T416</f>
        <v>0</v>
      </c>
    </row>
    <row customHeight="true" ht="35.2000007629395" outlineLevel="0" r="416">
      <c r="B416" s="94" t="n"/>
      <c r="C416" s="33" t="s">
        <v>202</v>
      </c>
      <c r="D416" s="51" t="n">
        <v>925</v>
      </c>
      <c r="E416" s="37" t="s">
        <v>30</v>
      </c>
      <c r="F416" s="37" t="s">
        <v>17</v>
      </c>
      <c r="G416" s="80" t="n">
        <v>5810060820</v>
      </c>
      <c r="H416" s="72" t="n">
        <v>600</v>
      </c>
      <c r="I416" s="69" t="n">
        <f aca="false" ca="false" dt2D="false" dtr="false" t="normal">SUM(J416:T416)</f>
        <v>536200</v>
      </c>
      <c r="J416" s="69" t="n">
        <v>553200</v>
      </c>
      <c r="K416" s="69" t="n">
        <v>-17000</v>
      </c>
      <c r="L416" s="69" t="n">
        <v>0</v>
      </c>
      <c r="M416" s="69" t="n">
        <v>0</v>
      </c>
      <c r="N416" s="69" t="n">
        <v>0</v>
      </c>
      <c r="O416" s="69" t="n">
        <v>0</v>
      </c>
      <c r="P416" s="69" t="n">
        <v>0</v>
      </c>
      <c r="Q416" s="69" t="n">
        <v>0</v>
      </c>
      <c r="R416" s="69" t="n">
        <v>0</v>
      </c>
      <c r="S416" s="69" t="n">
        <v>0</v>
      </c>
      <c r="T416" s="69" t="n">
        <v>0</v>
      </c>
    </row>
    <row customHeight="true" ht="67.1999969482422" outlineLevel="0" r="417">
      <c r="B417" s="94" t="n"/>
      <c r="C417" s="33" t="s">
        <v>204</v>
      </c>
      <c r="D417" s="51" t="n">
        <v>925</v>
      </c>
      <c r="E417" s="37" t="s">
        <v>30</v>
      </c>
      <c r="F417" s="37" t="s">
        <v>17</v>
      </c>
      <c r="G417" s="80" t="n">
        <v>5810060825</v>
      </c>
      <c r="H417" s="72" t="n"/>
      <c r="I417" s="69" t="n">
        <f aca="false" ca="false" dt2D="false" dtr="false" t="normal">SUM(J417:T417)</f>
        <v>22700</v>
      </c>
      <c r="J417" s="69" t="n">
        <f aca="false" ca="false" dt2D="false" dtr="false" t="normal">J418</f>
        <v>19700</v>
      </c>
      <c r="K417" s="69" t="n">
        <f aca="false" ca="false" dt2D="false" dtr="false" t="normal">K418</f>
        <v>3000</v>
      </c>
      <c r="L417" s="69" t="n">
        <f aca="false" ca="false" dt2D="false" dtr="false" t="normal">L418</f>
        <v>0</v>
      </c>
      <c r="M417" s="69" t="n">
        <f aca="false" ca="false" dt2D="false" dtr="false" t="normal">M418</f>
        <v>0</v>
      </c>
      <c r="N417" s="69" t="n">
        <f aca="false" ca="false" dt2D="false" dtr="false" t="normal">N418</f>
        <v>0</v>
      </c>
      <c r="O417" s="69" t="n">
        <f aca="false" ca="false" dt2D="false" dtr="false" t="normal">O418</f>
        <v>0</v>
      </c>
      <c r="P417" s="69" t="n">
        <f aca="false" ca="false" dt2D="false" dtr="false" t="normal">P418</f>
        <v>0</v>
      </c>
      <c r="Q417" s="69" t="n">
        <f aca="false" ca="false" dt2D="false" dtr="false" t="normal">Q418</f>
        <v>0</v>
      </c>
      <c r="R417" s="69" t="n">
        <f aca="false" ca="false" dt2D="false" dtr="false" t="normal">R418</f>
        <v>0</v>
      </c>
      <c r="S417" s="69" t="n">
        <f aca="false" ca="false" dt2D="false" dtr="false" t="normal">S418</f>
        <v>0</v>
      </c>
      <c r="T417" s="69" t="n">
        <f aca="false" ca="false" dt2D="false" dtr="false" t="normal">T418</f>
        <v>0</v>
      </c>
    </row>
    <row customHeight="true" ht="35.2000007629395" outlineLevel="0" r="418">
      <c r="B418" s="94" t="n"/>
      <c r="C418" s="33" t="s">
        <v>202</v>
      </c>
      <c r="D418" s="51" t="n">
        <v>925</v>
      </c>
      <c r="E418" s="37" t="s">
        <v>30</v>
      </c>
      <c r="F418" s="37" t="s">
        <v>17</v>
      </c>
      <c r="G418" s="80" t="n">
        <v>5810060825</v>
      </c>
      <c r="H418" s="72" t="n">
        <v>600</v>
      </c>
      <c r="I418" s="69" t="n">
        <f aca="false" ca="false" dt2D="false" dtr="false" t="normal">SUM(J418:T418)</f>
        <v>22700</v>
      </c>
      <c r="J418" s="69" t="n">
        <v>19700</v>
      </c>
      <c r="K418" s="69" t="n">
        <v>3000</v>
      </c>
      <c r="L418" s="69" t="n">
        <v>0</v>
      </c>
      <c r="M418" s="69" t="n">
        <v>0</v>
      </c>
      <c r="N418" s="69" t="n">
        <v>0</v>
      </c>
      <c r="O418" s="69" t="n">
        <v>0</v>
      </c>
      <c r="P418" s="69" t="n">
        <v>0</v>
      </c>
      <c r="Q418" s="69" t="n">
        <v>0</v>
      </c>
      <c r="R418" s="69" t="n">
        <v>0</v>
      </c>
      <c r="S418" s="69" t="n">
        <v>0</v>
      </c>
      <c r="T418" s="69" t="n">
        <v>0</v>
      </c>
    </row>
    <row customHeight="true" ht="67.1999969482422" outlineLevel="0" r="419">
      <c r="B419" s="94" t="n"/>
      <c r="C419" s="33" t="s">
        <v>205</v>
      </c>
      <c r="D419" s="51" t="n">
        <v>925</v>
      </c>
      <c r="E419" s="37" t="s">
        <v>30</v>
      </c>
      <c r="F419" s="37" t="s">
        <v>17</v>
      </c>
      <c r="G419" s="80" t="n">
        <v>5810060860</v>
      </c>
      <c r="H419" s="72" t="n"/>
      <c r="I419" s="69" t="n">
        <f aca="false" ca="false" dt2D="false" dtr="false" t="normal">SUM(J419:T419)</f>
        <v>422551900</v>
      </c>
      <c r="J419" s="69" t="n">
        <f aca="false" ca="false" dt2D="false" dtr="false" t="normal">J420</f>
        <v>351615400</v>
      </c>
      <c r="K419" s="69" t="n">
        <f aca="false" ca="false" dt2D="false" dtr="false" t="normal">K420</f>
        <v>22400000</v>
      </c>
      <c r="L419" s="69" t="n">
        <f aca="false" ca="false" dt2D="false" dtr="false" t="normal">L420</f>
        <v>44820700</v>
      </c>
      <c r="M419" s="69" t="n">
        <f aca="false" ca="false" dt2D="false" dtr="false" t="normal">M420</f>
        <v>-179800</v>
      </c>
      <c r="N419" s="69" t="n">
        <f aca="false" ca="false" dt2D="false" dtr="false" t="normal">N420</f>
        <v>0</v>
      </c>
      <c r="O419" s="69" t="n">
        <f aca="false" ca="false" dt2D="false" dtr="false" t="normal">O420</f>
        <v>0</v>
      </c>
      <c r="P419" s="69" t="n">
        <f aca="false" ca="false" dt2D="false" dtr="false" t="normal">P420</f>
        <v>3895600</v>
      </c>
      <c r="Q419" s="69" t="n">
        <f aca="false" ca="false" dt2D="false" dtr="false" t="normal">Q420</f>
        <v>0</v>
      </c>
      <c r="R419" s="69" t="n">
        <f aca="false" ca="false" dt2D="false" dtr="false" t="normal">R420</f>
        <v>0</v>
      </c>
      <c r="S419" s="69" t="n">
        <f aca="false" ca="false" dt2D="false" dtr="false" t="normal">S420</f>
        <v>0</v>
      </c>
      <c r="T419" s="69" t="n">
        <f aca="false" ca="false" dt2D="false" dtr="false" t="normal">T420</f>
        <v>0</v>
      </c>
    </row>
    <row customHeight="true" ht="35.2000007629395" outlineLevel="0" r="420">
      <c r="B420" s="94" t="n"/>
      <c r="C420" s="33" t="s">
        <v>202</v>
      </c>
      <c r="D420" s="51" t="n">
        <v>925</v>
      </c>
      <c r="E420" s="37" t="s">
        <v>30</v>
      </c>
      <c r="F420" s="37" t="s">
        <v>17</v>
      </c>
      <c r="G420" s="80" t="n">
        <v>5810060860</v>
      </c>
      <c r="H420" s="72" t="n">
        <v>600</v>
      </c>
      <c r="I420" s="69" t="n">
        <f aca="false" ca="false" dt2D="false" dtr="false" t="normal">SUM(J420:T420)</f>
        <v>422551900</v>
      </c>
      <c r="J420" s="69" t="n">
        <v>351615400</v>
      </c>
      <c r="K420" s="69" t="n">
        <v>22400000</v>
      </c>
      <c r="L420" s="69" t="n">
        <v>44820700</v>
      </c>
      <c r="M420" s="69" t="n">
        <v>-179800</v>
      </c>
      <c r="N420" s="69" t="n">
        <v>0</v>
      </c>
      <c r="O420" s="69" t="n">
        <v>0</v>
      </c>
      <c r="P420" s="69" t="n">
        <v>3895600</v>
      </c>
      <c r="Q420" s="69" t="n">
        <v>0</v>
      </c>
      <c r="R420" s="69" t="n">
        <v>0</v>
      </c>
      <c r="S420" s="69" t="n">
        <v>0</v>
      </c>
      <c r="T420" s="69" t="n">
        <v>0</v>
      </c>
    </row>
    <row customHeight="true" ht="35.2000007629395" outlineLevel="0" r="421">
      <c r="B421" s="94" t="n"/>
      <c r="C421" s="33" t="s">
        <v>209</v>
      </c>
      <c r="D421" s="51" t="n">
        <v>925</v>
      </c>
      <c r="E421" s="37" t="s">
        <v>30</v>
      </c>
      <c r="F421" s="37" t="s">
        <v>17</v>
      </c>
      <c r="G421" s="80" t="n">
        <v>5810062980</v>
      </c>
      <c r="H421" s="72" t="n"/>
      <c r="I421" s="69" t="n">
        <f aca="false" ca="false" dt2D="false" dtr="false" t="normal">SUM(J421:T421)</f>
        <v>4800000</v>
      </c>
      <c r="P421" s="69" t="n">
        <f aca="false" ca="false" dt2D="false" dtr="false" t="normal">P422</f>
        <v>4800000</v>
      </c>
      <c r="Q421" s="69" t="n">
        <f aca="false" ca="false" dt2D="false" dtr="false" t="normal">Q422</f>
        <v>0</v>
      </c>
      <c r="R421" s="69" t="n">
        <f aca="false" ca="false" dt2D="false" dtr="false" t="normal">R422</f>
        <v>0</v>
      </c>
      <c r="S421" s="69" t="n">
        <f aca="false" ca="false" dt2D="false" dtr="false" t="normal">S422</f>
        <v>0</v>
      </c>
      <c r="T421" s="69" t="n"/>
    </row>
    <row customHeight="true" ht="35.2000007629395" outlineLevel="0" r="422">
      <c r="B422" s="94" t="n"/>
      <c r="C422" s="33" t="s">
        <v>202</v>
      </c>
      <c r="D422" s="51" t="n">
        <v>925</v>
      </c>
      <c r="E422" s="37" t="s">
        <v>30</v>
      </c>
      <c r="F422" s="37" t="s">
        <v>17</v>
      </c>
      <c r="G422" s="80" t="n">
        <v>5810062980</v>
      </c>
      <c r="H422" s="72" t="n">
        <v>600</v>
      </c>
      <c r="I422" s="69" t="n">
        <f aca="false" ca="false" dt2D="false" dtr="false" t="normal">SUM(J422:T422)</f>
        <v>4800000</v>
      </c>
      <c r="P422" s="69" t="n">
        <v>4800000</v>
      </c>
      <c r="Q422" s="69" t="n">
        <v>0</v>
      </c>
      <c r="R422" s="69" t="n">
        <v>0</v>
      </c>
      <c r="S422" s="69" t="n">
        <v>0</v>
      </c>
      <c r="T422" s="69" t="n"/>
    </row>
    <row customHeight="true" ht="35.2000007629395" outlineLevel="0" r="423">
      <c r="B423" s="94" t="n"/>
      <c r="C423" s="33" t="s">
        <v>211</v>
      </c>
      <c r="D423" s="51" t="n">
        <v>925</v>
      </c>
      <c r="E423" s="37" t="s">
        <v>30</v>
      </c>
      <c r="F423" s="37" t="s">
        <v>17</v>
      </c>
      <c r="G423" s="80" t="n">
        <v>5810100000</v>
      </c>
      <c r="H423" s="72" t="n"/>
      <c r="I423" s="69" t="n">
        <f aca="false" ca="false" dt2D="false" dtr="false" t="normal">SUM(J423:T423)</f>
        <v>10806491</v>
      </c>
      <c r="J423" s="69" t="n">
        <f aca="false" ca="false" dt2D="false" dtr="false" t="normal">J424</f>
        <v>0</v>
      </c>
      <c r="K423" s="69" t="n">
        <f aca="false" ca="false" dt2D="false" dtr="false" t="normal">K424</f>
        <v>6834400</v>
      </c>
      <c r="L423" s="69" t="n">
        <f aca="false" ca="false" dt2D="false" dtr="false" t="normal">L424</f>
        <v>0</v>
      </c>
      <c r="M423" s="69" t="n">
        <f aca="false" ca="false" dt2D="false" dtr="false" t="normal">M424</f>
        <v>0</v>
      </c>
      <c r="N423" s="69" t="n">
        <f aca="false" ca="false" dt2D="false" dtr="false" t="normal">N424</f>
        <v>820000</v>
      </c>
      <c r="O423" s="69" t="n">
        <f aca="false" ca="false" dt2D="false" dtr="false" t="normal">O424</f>
        <v>0</v>
      </c>
      <c r="P423" s="69" t="n">
        <f aca="false" ca="false" dt2D="false" dtr="false" t="normal">P424</f>
        <v>-271200</v>
      </c>
      <c r="Q423" s="69" t="n">
        <f aca="false" ca="false" dt2D="false" dtr="false" t="normal">Q424</f>
        <v>-143109</v>
      </c>
      <c r="R423" s="69" t="n">
        <f aca="false" ca="false" dt2D="false" dtr="false" t="normal">R424</f>
        <v>-148800</v>
      </c>
      <c r="S423" s="69" t="n">
        <f aca="false" ca="false" dt2D="false" dtr="false" t="normal">S424</f>
        <v>3715200</v>
      </c>
      <c r="T423" s="69" t="n"/>
    </row>
    <row customHeight="true" ht="35.2000007629395" outlineLevel="0" r="424">
      <c r="B424" s="94" t="n"/>
      <c r="C424" s="33" t="s">
        <v>211</v>
      </c>
      <c r="D424" s="51" t="n">
        <v>925</v>
      </c>
      <c r="E424" s="37" t="s">
        <v>30</v>
      </c>
      <c r="F424" s="37" t="s">
        <v>17</v>
      </c>
      <c r="G424" s="80" t="n">
        <v>5810100590</v>
      </c>
      <c r="H424" s="72" t="n"/>
      <c r="I424" s="69" t="n">
        <f aca="false" ca="false" dt2D="false" dtr="false" t="normal">SUM(J424:T424)</f>
        <v>10806491</v>
      </c>
      <c r="J424" s="69" t="n">
        <f aca="false" ca="false" dt2D="false" dtr="false" t="normal">J425</f>
        <v>0</v>
      </c>
      <c r="K424" s="69" t="n">
        <f aca="false" ca="false" dt2D="false" dtr="false" t="normal">K425</f>
        <v>6834400</v>
      </c>
      <c r="L424" s="69" t="n">
        <f aca="false" ca="false" dt2D="false" dtr="false" t="normal">L425</f>
        <v>0</v>
      </c>
      <c r="M424" s="69" t="n">
        <f aca="false" ca="false" dt2D="false" dtr="false" t="normal">M425</f>
        <v>0</v>
      </c>
      <c r="N424" s="69" t="n">
        <f aca="false" ca="false" dt2D="false" dtr="false" t="normal">N425</f>
        <v>820000</v>
      </c>
      <c r="O424" s="69" t="n">
        <f aca="false" ca="false" dt2D="false" dtr="false" t="normal">O425</f>
        <v>0</v>
      </c>
      <c r="P424" s="69" t="n">
        <f aca="false" ca="false" dt2D="false" dtr="false" t="normal">P425</f>
        <v>-271200</v>
      </c>
      <c r="Q424" s="69" t="n">
        <f aca="false" ca="false" dt2D="false" dtr="false" t="normal">Q425</f>
        <v>-143109</v>
      </c>
      <c r="R424" s="69" t="n">
        <f aca="false" ca="false" dt2D="false" dtr="false" t="normal">R425</f>
        <v>-148800</v>
      </c>
      <c r="S424" s="69" t="n">
        <f aca="false" ca="false" dt2D="false" dtr="false" t="normal">S425</f>
        <v>3715200</v>
      </c>
      <c r="T424" s="69" t="n"/>
    </row>
    <row customHeight="true" ht="35.2000007629395" outlineLevel="0" r="425">
      <c r="B425" s="94" t="n"/>
      <c r="C425" s="33" t="s">
        <v>202</v>
      </c>
      <c r="D425" s="51" t="n">
        <v>925</v>
      </c>
      <c r="E425" s="37" t="s">
        <v>30</v>
      </c>
      <c r="F425" s="37" t="s">
        <v>17</v>
      </c>
      <c r="G425" s="80" t="n">
        <v>5810100590</v>
      </c>
      <c r="H425" s="72" t="n">
        <v>600</v>
      </c>
      <c r="I425" s="69" t="n">
        <f aca="false" ca="false" dt2D="false" dtr="false" t="normal">SUM(J425:T425)</f>
        <v>10806491</v>
      </c>
      <c r="K425" s="69" t="n">
        <v>6834400</v>
      </c>
      <c r="L425" s="69" t="n">
        <v>0</v>
      </c>
      <c r="M425" s="69" t="n">
        <v>0</v>
      </c>
      <c r="N425" s="69" t="n">
        <v>820000</v>
      </c>
      <c r="O425" s="69" t="n">
        <v>0</v>
      </c>
      <c r="P425" s="69" t="n">
        <v>-271200</v>
      </c>
      <c r="Q425" s="69" t="n">
        <v>-143109</v>
      </c>
      <c r="R425" s="69" t="n">
        <v>-148800</v>
      </c>
      <c r="S425" s="69" t="n">
        <v>3715200</v>
      </c>
      <c r="T425" s="69" t="n"/>
    </row>
    <row customHeight="true" ht="35.2000007629395" outlineLevel="0" r="426">
      <c r="B426" s="94" t="n"/>
      <c r="C426" s="33" t="s">
        <v>378</v>
      </c>
      <c r="D426" s="51" t="n">
        <v>925</v>
      </c>
      <c r="E426" s="37" t="s">
        <v>30</v>
      </c>
      <c r="F426" s="37" t="s">
        <v>17</v>
      </c>
      <c r="G426" s="80" t="n">
        <v>6500000000</v>
      </c>
      <c r="H426" s="72" t="n"/>
      <c r="I426" s="69" t="n">
        <f aca="false" ca="false" dt2D="false" dtr="false" t="normal">SUM(J426:T426)</f>
        <v>3206200</v>
      </c>
      <c r="M426" s="69" t="n">
        <f aca="false" ca="false" dt2D="false" dtr="false" t="normal">M427</f>
        <v>3206200</v>
      </c>
      <c r="N426" s="69" t="n">
        <f aca="false" ca="false" dt2D="false" dtr="false" t="normal">N427</f>
        <v>0</v>
      </c>
      <c r="O426" s="69" t="n">
        <f aca="false" ca="false" dt2D="false" dtr="false" t="normal">O427</f>
        <v>0</v>
      </c>
      <c r="P426" s="69" t="n">
        <f aca="false" ca="false" dt2D="false" dtr="false" t="normal">P427</f>
        <v>0</v>
      </c>
      <c r="Q426" s="69" t="n">
        <f aca="false" ca="false" dt2D="false" dtr="false" t="normal">Q427</f>
        <v>0</v>
      </c>
      <c r="R426" s="69" t="n">
        <f aca="false" ca="false" dt2D="false" dtr="false" t="normal">R427</f>
        <v>0</v>
      </c>
      <c r="S426" s="69" t="n">
        <f aca="false" ca="false" dt2D="false" dtr="false" t="normal">S427</f>
        <v>0</v>
      </c>
      <c r="T426" s="69" t="n"/>
    </row>
    <row customHeight="true" ht="35.2000007629395" outlineLevel="0" r="427">
      <c r="B427" s="94" t="n"/>
      <c r="C427" s="33" t="s">
        <v>306</v>
      </c>
      <c r="D427" s="51" t="n">
        <v>925</v>
      </c>
      <c r="E427" s="37" t="s">
        <v>30</v>
      </c>
      <c r="F427" s="37" t="s">
        <v>17</v>
      </c>
      <c r="G427" s="80" t="n">
        <v>6570000000</v>
      </c>
      <c r="H427" s="72" t="n"/>
      <c r="I427" s="69" t="n">
        <f aca="false" ca="false" dt2D="false" dtr="false" t="normal">SUM(J427:T427)</f>
        <v>3206200</v>
      </c>
      <c r="M427" s="69" t="n">
        <f aca="false" ca="false" dt2D="false" dtr="false" t="normal">M428</f>
        <v>3206200</v>
      </c>
      <c r="N427" s="69" t="n">
        <f aca="false" ca="false" dt2D="false" dtr="false" t="normal">N428</f>
        <v>0</v>
      </c>
      <c r="O427" s="69" t="n">
        <f aca="false" ca="false" dt2D="false" dtr="false" t="normal">O428</f>
        <v>0</v>
      </c>
      <c r="P427" s="69" t="n">
        <f aca="false" ca="false" dt2D="false" dtr="false" t="normal">P428</f>
        <v>0</v>
      </c>
      <c r="Q427" s="69" t="n">
        <f aca="false" ca="false" dt2D="false" dtr="false" t="normal">Q428</f>
        <v>0</v>
      </c>
      <c r="R427" s="69" t="n">
        <f aca="false" ca="false" dt2D="false" dtr="false" t="normal">R428</f>
        <v>0</v>
      </c>
      <c r="S427" s="69" t="n">
        <f aca="false" ca="false" dt2D="false" dtr="false" t="normal">S428</f>
        <v>0</v>
      </c>
      <c r="T427" s="69" t="n"/>
    </row>
    <row customHeight="true" ht="67.1999969482422" outlineLevel="0" r="428">
      <c r="B428" s="94" t="n"/>
      <c r="C428" s="33" t="s">
        <v>311</v>
      </c>
      <c r="D428" s="51" t="n">
        <v>925</v>
      </c>
      <c r="E428" s="37" t="s">
        <v>30</v>
      </c>
      <c r="F428" s="37" t="s">
        <v>17</v>
      </c>
      <c r="G428" s="80" t="n">
        <v>6570011070</v>
      </c>
      <c r="H428" s="72" t="n"/>
      <c r="I428" s="69" t="n">
        <f aca="false" ca="false" dt2D="false" dtr="false" t="normal">SUM(J428:T428)</f>
        <v>3206200</v>
      </c>
      <c r="M428" s="69" t="n">
        <f aca="false" ca="false" dt2D="false" dtr="false" t="normal">M429</f>
        <v>3206200</v>
      </c>
      <c r="N428" s="69" t="n">
        <f aca="false" ca="false" dt2D="false" dtr="false" t="normal">N429</f>
        <v>0</v>
      </c>
      <c r="O428" s="69" t="n">
        <f aca="false" ca="false" dt2D="false" dtr="false" t="normal">O429</f>
        <v>0</v>
      </c>
      <c r="P428" s="69" t="n">
        <f aca="false" ca="false" dt2D="false" dtr="false" t="normal">P429</f>
        <v>0</v>
      </c>
      <c r="Q428" s="69" t="n">
        <f aca="false" ca="false" dt2D="false" dtr="false" t="normal">Q429</f>
        <v>0</v>
      </c>
      <c r="R428" s="69" t="n">
        <f aca="false" ca="false" dt2D="false" dtr="false" t="normal">R429</f>
        <v>0</v>
      </c>
      <c r="S428" s="69" t="n">
        <f aca="false" ca="false" dt2D="false" dtr="false" t="normal">S429</f>
        <v>0</v>
      </c>
      <c r="T428" s="69" t="n"/>
    </row>
    <row customHeight="true" ht="35.2000007629395" outlineLevel="0" r="429">
      <c r="B429" s="94" t="n"/>
      <c r="C429" s="33" t="s">
        <v>127</v>
      </c>
      <c r="D429" s="51" t="n">
        <v>925</v>
      </c>
      <c r="E429" s="37" t="s">
        <v>30</v>
      </c>
      <c r="F429" s="37" t="s">
        <v>17</v>
      </c>
      <c r="G429" s="80" t="n">
        <v>6570011070</v>
      </c>
      <c r="H429" s="72" t="n">
        <v>400</v>
      </c>
      <c r="I429" s="69" t="n">
        <f aca="false" ca="false" dt2D="false" dtr="false" t="normal">SUM(J429:T429)</f>
        <v>3206200</v>
      </c>
      <c r="M429" s="69" t="n">
        <v>3206200</v>
      </c>
      <c r="N429" s="69" t="n">
        <v>0</v>
      </c>
      <c r="O429" s="69" t="n">
        <v>0</v>
      </c>
      <c r="P429" s="69" t="n">
        <v>0</v>
      </c>
      <c r="Q429" s="69" t="n">
        <v>0</v>
      </c>
      <c r="R429" s="69" t="n">
        <v>0</v>
      </c>
      <c r="S429" s="69" t="n">
        <v>0</v>
      </c>
      <c r="T429" s="69" t="n"/>
    </row>
    <row customHeight="true" ht="35.2000007629395" outlineLevel="0" r="430">
      <c r="B430" s="94" t="n"/>
      <c r="C430" s="33" t="s">
        <v>334</v>
      </c>
      <c r="D430" s="51" t="n">
        <v>925</v>
      </c>
      <c r="E430" s="37" t="s">
        <v>30</v>
      </c>
      <c r="F430" s="37" t="s">
        <v>17</v>
      </c>
      <c r="G430" s="80" t="n">
        <v>9900000000</v>
      </c>
      <c r="H430" s="72" t="n"/>
      <c r="I430" s="69" t="n">
        <f aca="false" ca="false" dt2D="false" dtr="false" t="normal">SUM(J430:T430)</f>
        <v>500000</v>
      </c>
      <c r="J430" s="69" t="n">
        <f aca="false" ca="false" dt2D="false" dtr="false" t="normal">J431</f>
        <v>0</v>
      </c>
      <c r="K430" s="69" t="n">
        <f aca="false" ca="false" dt2D="false" dtr="false" t="normal">K431</f>
        <v>500000</v>
      </c>
      <c r="L430" s="69" t="n">
        <f aca="false" ca="false" dt2D="false" dtr="false" t="normal">L431</f>
        <v>0</v>
      </c>
      <c r="M430" s="69" t="n">
        <f aca="false" ca="false" dt2D="false" dtr="false" t="normal">M431</f>
        <v>0</v>
      </c>
      <c r="N430" s="69" t="n">
        <f aca="false" ca="false" dt2D="false" dtr="false" t="normal">N431</f>
        <v>0</v>
      </c>
      <c r="O430" s="69" t="n">
        <f aca="false" ca="false" dt2D="false" dtr="false" t="normal">O431</f>
        <v>0</v>
      </c>
      <c r="P430" s="69" t="n">
        <f aca="false" ca="false" dt2D="false" dtr="false" t="normal">P431</f>
        <v>0</v>
      </c>
      <c r="Q430" s="69" t="n">
        <f aca="false" ca="false" dt2D="false" dtr="false" t="normal">Q431</f>
        <v>0</v>
      </c>
      <c r="R430" s="69" t="n">
        <f aca="false" ca="false" dt2D="false" dtr="false" t="normal">R431</f>
        <v>0</v>
      </c>
      <c r="S430" s="69" t="n">
        <f aca="false" ca="false" dt2D="false" dtr="false" t="normal">S431</f>
        <v>0</v>
      </c>
      <c r="T430" s="69" t="n"/>
    </row>
    <row outlineLevel="0" r="431">
      <c r="B431" s="94" t="n"/>
      <c r="C431" s="33" t="s">
        <v>339</v>
      </c>
      <c r="D431" s="51" t="n">
        <v>925</v>
      </c>
      <c r="E431" s="37" t="s">
        <v>30</v>
      </c>
      <c r="F431" s="37" t="s">
        <v>17</v>
      </c>
      <c r="G431" s="80" t="n">
        <v>9900010910</v>
      </c>
      <c r="H431" s="72" t="n"/>
      <c r="I431" s="69" t="n">
        <f aca="false" ca="false" dt2D="false" dtr="false" t="normal">SUM(J431:T431)</f>
        <v>500000</v>
      </c>
      <c r="J431" s="69" t="n">
        <f aca="false" ca="false" dt2D="false" dtr="false" t="normal">J432</f>
        <v>0</v>
      </c>
      <c r="K431" s="69" t="n">
        <f aca="false" ca="false" dt2D="false" dtr="false" t="normal">K432</f>
        <v>500000</v>
      </c>
      <c r="L431" s="69" t="n">
        <f aca="false" ca="false" dt2D="false" dtr="false" t="normal">L432</f>
        <v>0</v>
      </c>
      <c r="M431" s="69" t="n">
        <f aca="false" ca="false" dt2D="false" dtr="false" t="normal">M432</f>
        <v>0</v>
      </c>
      <c r="N431" s="69" t="n">
        <f aca="false" ca="false" dt2D="false" dtr="false" t="normal">N432</f>
        <v>0</v>
      </c>
      <c r="O431" s="69" t="n">
        <f aca="false" ca="false" dt2D="false" dtr="false" t="normal">O432</f>
        <v>0</v>
      </c>
      <c r="P431" s="69" t="n">
        <f aca="false" ca="false" dt2D="false" dtr="false" t="normal">P432</f>
        <v>0</v>
      </c>
      <c r="Q431" s="69" t="n">
        <f aca="false" ca="false" dt2D="false" dtr="false" t="normal">Q432</f>
        <v>0</v>
      </c>
      <c r="R431" s="69" t="n">
        <f aca="false" ca="false" dt2D="false" dtr="false" t="normal">R432</f>
        <v>0</v>
      </c>
      <c r="S431" s="69" t="n">
        <f aca="false" ca="false" dt2D="false" dtr="false" t="normal">S432</f>
        <v>0</v>
      </c>
      <c r="T431" s="69" t="n"/>
    </row>
    <row outlineLevel="0" r="432">
      <c r="B432" s="94" t="n"/>
      <c r="C432" s="33" t="s">
        <v>115</v>
      </c>
      <c r="D432" s="51" t="n">
        <v>925</v>
      </c>
      <c r="E432" s="37" t="s">
        <v>30</v>
      </c>
      <c r="F432" s="37" t="s">
        <v>17</v>
      </c>
      <c r="G432" s="80" t="n">
        <v>9900010910</v>
      </c>
      <c r="H432" s="72" t="n">
        <v>800</v>
      </c>
      <c r="I432" s="69" t="n">
        <f aca="false" ca="false" dt2D="false" dtr="false" t="normal">SUM(J432:T432)</f>
        <v>500000</v>
      </c>
      <c r="K432" s="69" t="n">
        <v>500000</v>
      </c>
      <c r="L432" s="69" t="n">
        <v>0</v>
      </c>
      <c r="M432" s="69" t="n">
        <v>0</v>
      </c>
      <c r="N432" s="69" t="n">
        <v>0</v>
      </c>
      <c r="O432" s="69" t="n">
        <v>0</v>
      </c>
      <c r="P432" s="69" t="n">
        <v>0</v>
      </c>
      <c r="Q432" s="69" t="n">
        <v>0</v>
      </c>
      <c r="R432" s="69" t="n">
        <v>0</v>
      </c>
      <c r="S432" s="69" t="n">
        <v>0</v>
      </c>
      <c r="T432" s="69" t="n"/>
    </row>
    <row outlineLevel="0" r="433">
      <c r="B433" s="94" t="n"/>
      <c r="C433" s="33" t="s">
        <v>61</v>
      </c>
      <c r="D433" s="51" t="n">
        <v>925</v>
      </c>
      <c r="E433" s="37" t="s">
        <v>30</v>
      </c>
      <c r="F433" s="37" t="s">
        <v>19</v>
      </c>
      <c r="G433" s="80" t="n"/>
      <c r="H433" s="72" t="n"/>
      <c r="I433" s="69" t="n">
        <f aca="false" ca="false" dt2D="false" dtr="false" t="normal">SUM(J433:T433)</f>
        <v>1077358004</v>
      </c>
      <c r="J433" s="69" t="n">
        <f aca="false" ca="false" dt2D="false" dtr="false" t="normal">J434+J485+J479</f>
        <v>889570020</v>
      </c>
      <c r="K433" s="69" t="n">
        <f aca="false" ca="false" dt2D="false" dtr="false" t="normal">K434+K485+K479</f>
        <v>52692480</v>
      </c>
      <c r="L433" s="69" t="n">
        <f aca="false" ca="false" dt2D="false" dtr="false" t="normal">L434+L485+L479</f>
        <v>78234100</v>
      </c>
      <c r="M433" s="69" t="n">
        <f aca="false" ca="false" dt2D="false" dtr="false" t="normal">M434+M485+M479</f>
        <v>17941104</v>
      </c>
      <c r="N433" s="69" t="n">
        <f aca="false" ca="false" dt2D="false" dtr="false" t="normal">N434+N485+N479</f>
        <v>0</v>
      </c>
      <c r="O433" s="69" t="n">
        <f aca="false" ca="false" dt2D="false" dtr="false" t="normal">O434+O485+O479</f>
        <v>0</v>
      </c>
      <c r="P433" s="69" t="n">
        <f aca="false" ca="false" dt2D="false" dtr="false" t="normal">P434+P485+P479</f>
        <v>9701600</v>
      </c>
      <c r="Q433" s="69" t="n">
        <f aca="false" ca="false" dt2D="false" dtr="false" t="normal">Q434+Q485+Q479+Q545</f>
        <v>8441000</v>
      </c>
      <c r="R433" s="69" t="n">
        <f aca="false" ca="false" dt2D="false" dtr="false" t="normal">R434+R485+R479+R545</f>
        <v>14442900</v>
      </c>
      <c r="S433" s="69" t="n">
        <f aca="false" ca="false" dt2D="false" dtr="false" t="normal">S434+S485+S479+S545</f>
        <v>6334800</v>
      </c>
      <c r="T433" s="69" t="n">
        <f aca="false" ca="false" dt2D="false" dtr="false" t="normal">T434+T485</f>
        <v>0</v>
      </c>
    </row>
    <row outlineLevel="0" r="434">
      <c r="B434" s="94" t="n"/>
      <c r="C434" s="129" t="s">
        <v>199</v>
      </c>
      <c r="D434" s="51" t="n">
        <v>925</v>
      </c>
      <c r="E434" s="37" t="s">
        <v>30</v>
      </c>
      <c r="F434" s="37" t="s">
        <v>19</v>
      </c>
      <c r="G434" s="80" t="n">
        <v>5800000000</v>
      </c>
      <c r="H434" s="72" t="n"/>
      <c r="I434" s="69" t="n">
        <f aca="false" ca="false" dt2D="false" dtr="false" t="normal">SUM(J434:T434)</f>
        <v>1060699700</v>
      </c>
      <c r="J434" s="69" t="n">
        <f aca="false" ca="false" dt2D="false" dtr="false" t="normal">J435</f>
        <v>884702620</v>
      </c>
      <c r="K434" s="69" t="n">
        <f aca="false" ca="false" dt2D="false" dtr="false" t="normal">K435</f>
        <v>57059880</v>
      </c>
      <c r="L434" s="69" t="n">
        <f aca="false" ca="false" dt2D="false" dtr="false" t="normal">L435</f>
        <v>78234100</v>
      </c>
      <c r="M434" s="69" t="n">
        <f aca="false" ca="false" dt2D="false" dtr="false" t="normal">M435</f>
        <v>10073800</v>
      </c>
      <c r="N434" s="69" t="n">
        <f aca="false" ca="false" dt2D="false" dtr="false" t="normal">N435</f>
        <v>0</v>
      </c>
      <c r="O434" s="69" t="n">
        <f aca="false" ca="false" dt2D="false" dtr="false" t="normal">O435</f>
        <v>0</v>
      </c>
      <c r="P434" s="69" t="n">
        <f aca="false" ca="false" dt2D="false" dtr="false" t="normal">P435</f>
        <v>9851600</v>
      </c>
      <c r="Q434" s="69" t="n">
        <f aca="false" ca="false" dt2D="false" dtr="false" t="normal">Q435</f>
        <v>0</v>
      </c>
      <c r="R434" s="69" t="n">
        <f aca="false" ca="false" dt2D="false" dtr="false" t="normal">R435</f>
        <v>14442900</v>
      </c>
      <c r="S434" s="69" t="n">
        <f aca="false" ca="false" dt2D="false" dtr="false" t="normal">S435</f>
        <v>6334800</v>
      </c>
      <c r="T434" s="69" t="n">
        <f aca="false" ca="false" dt2D="false" dtr="false" t="normal">T435</f>
        <v>0</v>
      </c>
    </row>
    <row outlineLevel="0" r="435">
      <c r="B435" s="94" t="n"/>
      <c r="C435" s="33" t="s">
        <v>200</v>
      </c>
      <c r="D435" s="51" t="n">
        <v>925</v>
      </c>
      <c r="E435" s="37" t="s">
        <v>30</v>
      </c>
      <c r="F435" s="37" t="s">
        <v>19</v>
      </c>
      <c r="G435" s="80" t="n">
        <v>5810000000</v>
      </c>
      <c r="H435" s="72" t="n"/>
      <c r="I435" s="69" t="n">
        <f aca="false" ca="false" dt2D="false" dtr="false" t="normal">SUM(J435:T435)</f>
        <v>1060699700</v>
      </c>
      <c r="J435" s="69" t="n">
        <f aca="false" ca="false" dt2D="false" dtr="false" t="normal">J440+J444+J446+J442+J448+J450+J471+J436+J456+J438+J454</f>
        <v>884702620</v>
      </c>
      <c r="K435" s="69" t="n">
        <f aca="false" ca="false" dt2D="false" dtr="false" t="normal">K440+K444+K446+K442+K448+K450+K471+K436+K456+K438+K454</f>
        <v>57059880</v>
      </c>
      <c r="L435" s="69" t="n">
        <f aca="false" ca="false" dt2D="false" dtr="false" t="normal">L440+L444+L446+L442+L448+L450+L471+L436+L456+L438+L454</f>
        <v>78234100</v>
      </c>
      <c r="M435" s="69" t="n">
        <f aca="false" ca="false" dt2D="false" dtr="false" t="normal">M440+M444+M446+M442+M448+M450+M471+M436+M456+M438+M454+M476</f>
        <v>10073800</v>
      </c>
      <c r="N435" s="69" t="n">
        <f aca="false" ca="false" dt2D="false" dtr="false" t="normal">N440+N444+N446+N442+N448+N450+N471+N436+N456+N438+N454+N476</f>
        <v>0</v>
      </c>
      <c r="O435" s="69" t="n">
        <f aca="false" ca="false" dt2D="false" dtr="false" t="normal">O440+O444+O446+O442+O448+O450+O471+O436+O456+O438+O454+O476</f>
        <v>0</v>
      </c>
      <c r="P435" s="69" t="n">
        <f aca="false" ca="false" dt2D="false" dtr="false" t="normal">P440+P444+P446+P442+P448+P450+P471+P436+P456+P438+P454+P476+P452</f>
        <v>9851600</v>
      </c>
      <c r="Q435" s="69" t="n">
        <f aca="false" ca="false" dt2D="false" dtr="false" t="normal">Q440+Q444+Q446+Q442+Q448+Q450+Q471+Q436+Q456+Q438+Q454+Q476+Q452</f>
        <v>0</v>
      </c>
      <c r="R435" s="69" t="n">
        <f aca="false" ca="false" dt2D="false" dtr="false" t="normal">R440+R444+R446+R442+R448+R450+R471+R436+R456+R438+R454+R476+R452</f>
        <v>14442900</v>
      </c>
      <c r="S435" s="69" t="n">
        <f aca="false" ca="false" dt2D="false" dtr="false" t="normal">S440+S444+S446+S442+S448+S450+S471+S436+S456+S438+S454+S476+S452</f>
        <v>6334800</v>
      </c>
      <c r="T435" s="69" t="n">
        <f aca="false" ca="false" dt2D="false" dtr="false" t="normal">T440+T444+T446+T442+T448+T450+T471+T436+T456+T438</f>
        <v>0</v>
      </c>
    </row>
    <row customHeight="true" ht="35.2000007629395" outlineLevel="0" r="436">
      <c r="B436" s="94" t="n"/>
      <c r="C436" s="33" t="s">
        <v>156</v>
      </c>
      <c r="D436" s="51" t="n">
        <v>925</v>
      </c>
      <c r="E436" s="37" t="s">
        <v>30</v>
      </c>
      <c r="F436" s="37" t="s">
        <v>19</v>
      </c>
      <c r="G436" s="80" t="n">
        <v>5810000590</v>
      </c>
      <c r="H436" s="72" t="n"/>
      <c r="I436" s="69" t="n">
        <f aca="false" ca="false" dt2D="false" dtr="false" t="normal">SUM(J436:T436)</f>
        <v>141161564.28</v>
      </c>
      <c r="J436" s="69" t="n">
        <f aca="false" ca="false" dt2D="false" dtr="false" t="normal">J437</f>
        <v>71996420</v>
      </c>
      <c r="K436" s="69" t="n">
        <f aca="false" ca="false" dt2D="false" dtr="false" t="normal">K437</f>
        <v>61764980</v>
      </c>
      <c r="L436" s="69" t="n">
        <f aca="false" ca="false" dt2D="false" dtr="false" t="normal">L437</f>
        <v>0</v>
      </c>
      <c r="M436" s="69" t="n">
        <f aca="false" ca="false" dt2D="false" dtr="false" t="normal">M437</f>
        <v>2553400</v>
      </c>
      <c r="N436" s="69" t="n">
        <f aca="false" ca="false" dt2D="false" dtr="false" t="normal">N437</f>
        <v>0</v>
      </c>
      <c r="O436" s="69" t="n">
        <f aca="false" ca="false" dt2D="false" dtr="false" t="normal">O437</f>
        <v>0</v>
      </c>
      <c r="P436" s="69" t="n">
        <f aca="false" ca="false" dt2D="false" dtr="false" t="normal">P437</f>
        <v>150000</v>
      </c>
      <c r="Q436" s="69" t="n">
        <f aca="false" ca="false" dt2D="false" dtr="false" t="normal">Q437</f>
        <v>0</v>
      </c>
      <c r="R436" s="69" t="n">
        <f aca="false" ca="false" dt2D="false" dtr="false" t="normal">R437</f>
        <v>373800</v>
      </c>
      <c r="S436" s="69" t="n">
        <f aca="false" ca="false" dt2D="false" dtr="false" t="normal">S437</f>
        <v>4322964.28</v>
      </c>
      <c r="T436" s="69" t="n">
        <f aca="false" ca="false" dt2D="false" dtr="false" t="normal">T437</f>
        <v>0</v>
      </c>
    </row>
    <row customHeight="true" ht="35.2000007629395" outlineLevel="0" r="437">
      <c r="B437" s="94" t="n"/>
      <c r="C437" s="33" t="s">
        <v>202</v>
      </c>
      <c r="D437" s="51" t="n">
        <v>925</v>
      </c>
      <c r="E437" s="37" t="s">
        <v>30</v>
      </c>
      <c r="F437" s="37" t="s">
        <v>19</v>
      </c>
      <c r="G437" s="80" t="n">
        <v>5810000590</v>
      </c>
      <c r="H437" s="72" t="n">
        <v>600</v>
      </c>
      <c r="I437" s="69" t="n">
        <f aca="false" ca="false" dt2D="false" dtr="false" t="normal">SUM(J437:T437)</f>
        <v>141161564.28</v>
      </c>
      <c r="J437" s="69" t="n">
        <v>71996420</v>
      </c>
      <c r="K437" s="69" t="n">
        <v>61764980</v>
      </c>
      <c r="L437" s="69" t="n">
        <v>0</v>
      </c>
      <c r="M437" s="69" t="n">
        <v>2553400</v>
      </c>
      <c r="N437" s="69" t="n">
        <v>0</v>
      </c>
      <c r="O437" s="69" t="n">
        <v>0</v>
      </c>
      <c r="P437" s="69" t="n">
        <v>150000</v>
      </c>
      <c r="Q437" s="69" t="n">
        <v>0</v>
      </c>
      <c r="R437" s="69" t="n">
        <v>373800</v>
      </c>
      <c r="S437" s="69" t="n">
        <v>4322964.28</v>
      </c>
      <c r="T437" s="69" t="n">
        <v>0</v>
      </c>
    </row>
    <row outlineLevel="0" r="438">
      <c r="B438" s="94" t="n"/>
      <c r="C438" s="33" t="s">
        <v>201</v>
      </c>
      <c r="D438" s="51" t="n">
        <v>925</v>
      </c>
      <c r="E438" s="37" t="s">
        <v>30</v>
      </c>
      <c r="F438" s="37" t="s">
        <v>19</v>
      </c>
      <c r="G438" s="80" t="n">
        <v>5810009020</v>
      </c>
      <c r="H438" s="72" t="n"/>
      <c r="I438" s="69" t="n">
        <f aca="false" ca="false" dt2D="false" dtr="false" t="normal">SUM(J438:T438)</f>
        <v>858268.13</v>
      </c>
      <c r="J438" s="69" t="n">
        <f aca="false" ca="false" dt2D="false" dtr="false" t="normal">J439</f>
        <v>61254800</v>
      </c>
      <c r="K438" s="69" t="n">
        <f aca="false" ca="false" dt2D="false" dtr="false" t="normal">K439</f>
        <v>-59504800</v>
      </c>
      <c r="L438" s="69" t="n">
        <f aca="false" ca="false" dt2D="false" dtr="false" t="normal">L439</f>
        <v>0</v>
      </c>
      <c r="M438" s="69" t="n">
        <f aca="false" ca="false" dt2D="false" dtr="false" t="normal">M439</f>
        <v>0</v>
      </c>
      <c r="N438" s="69" t="n">
        <f aca="false" ca="false" dt2D="false" dtr="false" t="normal">N439</f>
        <v>0</v>
      </c>
      <c r="O438" s="69" t="n">
        <f aca="false" ca="false" dt2D="false" dtr="false" t="normal">O439</f>
        <v>0</v>
      </c>
      <c r="P438" s="69" t="n">
        <f aca="false" ca="false" dt2D="false" dtr="false" t="normal">P439</f>
        <v>-891731.87</v>
      </c>
      <c r="Q438" s="69" t="n">
        <f aca="false" ca="false" dt2D="false" dtr="false" t="normal">Q439</f>
        <v>0</v>
      </c>
      <c r="R438" s="69" t="n">
        <f aca="false" ca="false" dt2D="false" dtr="false" t="normal">R439</f>
        <v>0</v>
      </c>
      <c r="S438" s="69" t="n">
        <f aca="false" ca="false" dt2D="false" dtr="false" t="normal">S439</f>
        <v>0</v>
      </c>
      <c r="T438" s="69" t="n">
        <f aca="false" ca="false" dt2D="false" dtr="false" t="normal">T439</f>
        <v>0</v>
      </c>
    </row>
    <row customHeight="true" ht="35.2000007629395" outlineLevel="0" r="439">
      <c r="B439" s="94" t="n"/>
      <c r="C439" s="33" t="s">
        <v>202</v>
      </c>
      <c r="D439" s="51" t="n">
        <v>925</v>
      </c>
      <c r="E439" s="37" t="s">
        <v>30</v>
      </c>
      <c r="F439" s="37" t="s">
        <v>19</v>
      </c>
      <c r="G439" s="80" t="n">
        <v>5810009020</v>
      </c>
      <c r="H439" s="72" t="n">
        <v>600</v>
      </c>
      <c r="I439" s="69" t="n">
        <f aca="false" ca="false" dt2D="false" dtr="false" t="normal">SUM(J439:T439)</f>
        <v>858268.13</v>
      </c>
      <c r="J439" s="69" t="n">
        <v>61254800</v>
      </c>
      <c r="K439" s="69" t="n">
        <v>-59504800</v>
      </c>
      <c r="L439" s="69" t="n">
        <v>0</v>
      </c>
      <c r="M439" s="69" t="n">
        <v>0</v>
      </c>
      <c r="N439" s="69" t="n">
        <v>0</v>
      </c>
      <c r="O439" s="69" t="n">
        <v>0</v>
      </c>
      <c r="P439" s="69" t="n">
        <v>-891731.87</v>
      </c>
      <c r="Q439" s="69" t="n">
        <v>0</v>
      </c>
      <c r="R439" s="69" t="n">
        <v>0</v>
      </c>
      <c r="S439" s="69" t="n">
        <v>0</v>
      </c>
      <c r="T439" s="69" t="n">
        <v>0</v>
      </c>
    </row>
    <row customHeight="true" ht="115.199996948242" outlineLevel="0" r="440">
      <c r="B440" s="94" t="n"/>
      <c r="C440" s="79" t="s">
        <v>203</v>
      </c>
      <c r="D440" s="51" t="n">
        <v>925</v>
      </c>
      <c r="E440" s="37" t="s">
        <v>30</v>
      </c>
      <c r="F440" s="37" t="s">
        <v>19</v>
      </c>
      <c r="G440" s="80" t="n">
        <v>5810060820</v>
      </c>
      <c r="H440" s="72" t="n"/>
      <c r="I440" s="69" t="n">
        <f aca="false" ca="false" dt2D="false" dtr="false" t="normal">SUM(J440:T440)</f>
        <v>1994700</v>
      </c>
      <c r="J440" s="69" t="n">
        <f aca="false" ca="false" dt2D="false" dtr="false" t="normal">J441</f>
        <v>2057900</v>
      </c>
      <c r="K440" s="69" t="n">
        <f aca="false" ca="false" dt2D="false" dtr="false" t="normal">K441</f>
        <v>-63200</v>
      </c>
      <c r="L440" s="69" t="n">
        <f aca="false" ca="false" dt2D="false" dtr="false" t="normal">L441</f>
        <v>0</v>
      </c>
      <c r="M440" s="69" t="n">
        <f aca="false" ca="false" dt2D="false" dtr="false" t="normal">M441</f>
        <v>0</v>
      </c>
      <c r="N440" s="69" t="n">
        <f aca="false" ca="false" dt2D="false" dtr="false" t="normal">N441</f>
        <v>0</v>
      </c>
      <c r="O440" s="69" t="n">
        <f aca="false" ca="false" dt2D="false" dtr="false" t="normal">O441</f>
        <v>0</v>
      </c>
      <c r="P440" s="69" t="n">
        <f aca="false" ca="false" dt2D="false" dtr="false" t="normal">P441</f>
        <v>0</v>
      </c>
      <c r="Q440" s="69" t="n">
        <f aca="false" ca="false" dt2D="false" dtr="false" t="normal">Q441</f>
        <v>0</v>
      </c>
      <c r="R440" s="69" t="n">
        <f aca="false" ca="false" dt2D="false" dtr="false" t="normal">R441</f>
        <v>0</v>
      </c>
      <c r="S440" s="69" t="n">
        <f aca="false" ca="false" dt2D="false" dtr="false" t="normal">S441</f>
        <v>0</v>
      </c>
      <c r="T440" s="69" t="n">
        <f aca="false" ca="false" dt2D="false" dtr="false" t="normal">T441</f>
        <v>0</v>
      </c>
    </row>
    <row customHeight="true" ht="35.2000007629395" outlineLevel="0" r="441">
      <c r="B441" s="94" t="n"/>
      <c r="C441" s="33" t="s">
        <v>202</v>
      </c>
      <c r="D441" s="51" t="n">
        <v>925</v>
      </c>
      <c r="E441" s="37" t="s">
        <v>30</v>
      </c>
      <c r="F441" s="37" t="s">
        <v>19</v>
      </c>
      <c r="G441" s="80" t="n">
        <v>5810060820</v>
      </c>
      <c r="H441" s="72" t="n">
        <v>600</v>
      </c>
      <c r="I441" s="69" t="n">
        <f aca="false" ca="false" dt2D="false" dtr="false" t="normal">SUM(J441:T441)</f>
        <v>1994700</v>
      </c>
      <c r="J441" s="69" t="n">
        <v>2057900</v>
      </c>
      <c r="K441" s="69" t="n">
        <v>-63200</v>
      </c>
      <c r="L441" s="69" t="n">
        <v>0</v>
      </c>
      <c r="M441" s="69" t="n">
        <v>0</v>
      </c>
      <c r="N441" s="69" t="n">
        <v>0</v>
      </c>
      <c r="O441" s="69" t="n">
        <v>0</v>
      </c>
      <c r="P441" s="69" t="n">
        <v>0</v>
      </c>
      <c r="Q441" s="69" t="n">
        <v>0</v>
      </c>
      <c r="R441" s="69" t="n">
        <v>0</v>
      </c>
      <c r="S441" s="69" t="n">
        <v>0</v>
      </c>
      <c r="T441" s="69" t="n">
        <v>0</v>
      </c>
    </row>
    <row customHeight="true" ht="67.1999969482422" outlineLevel="0" r="442">
      <c r="B442" s="94" t="n"/>
      <c r="C442" s="33" t="s">
        <v>204</v>
      </c>
      <c r="D442" s="51" t="n">
        <v>925</v>
      </c>
      <c r="E442" s="37" t="s">
        <v>30</v>
      </c>
      <c r="F442" s="37" t="s">
        <v>19</v>
      </c>
      <c r="G442" s="80" t="n">
        <v>5810060825</v>
      </c>
      <c r="H442" s="72" t="n"/>
      <c r="I442" s="69" t="n">
        <f aca="false" ca="false" dt2D="false" dtr="false" t="normal">SUM(J442:T442)</f>
        <v>20600</v>
      </c>
      <c r="J442" s="69" t="n">
        <f aca="false" ca="false" dt2D="false" dtr="false" t="normal">J443</f>
        <v>17900</v>
      </c>
      <c r="K442" s="69" t="n">
        <f aca="false" ca="false" dt2D="false" dtr="false" t="normal">K443</f>
        <v>2700</v>
      </c>
      <c r="L442" s="69" t="n">
        <f aca="false" ca="false" dt2D="false" dtr="false" t="normal">L443</f>
        <v>0</v>
      </c>
      <c r="M442" s="69" t="n">
        <f aca="false" ca="false" dt2D="false" dtr="false" t="normal">M443</f>
        <v>0</v>
      </c>
      <c r="N442" s="69" t="n">
        <f aca="false" ca="false" dt2D="false" dtr="false" t="normal">N443</f>
        <v>0</v>
      </c>
      <c r="O442" s="69" t="n">
        <f aca="false" ca="false" dt2D="false" dtr="false" t="normal">O443</f>
        <v>0</v>
      </c>
      <c r="P442" s="69" t="n">
        <f aca="false" ca="false" dt2D="false" dtr="false" t="normal">P443</f>
        <v>0</v>
      </c>
      <c r="Q442" s="69" t="n">
        <f aca="false" ca="false" dt2D="false" dtr="false" t="normal">Q443</f>
        <v>0</v>
      </c>
      <c r="R442" s="69" t="n">
        <f aca="false" ca="false" dt2D="false" dtr="false" t="normal">R443</f>
        <v>0</v>
      </c>
      <c r="S442" s="69" t="n">
        <f aca="false" ca="false" dt2D="false" dtr="false" t="normal">S443</f>
        <v>0</v>
      </c>
      <c r="T442" s="69" t="n">
        <f aca="false" ca="false" dt2D="false" dtr="false" t="normal">T443</f>
        <v>0</v>
      </c>
    </row>
    <row customHeight="true" ht="35.2000007629395" outlineLevel="0" r="443">
      <c r="B443" s="94" t="n"/>
      <c r="C443" s="33" t="s">
        <v>202</v>
      </c>
      <c r="D443" s="51" t="n">
        <v>925</v>
      </c>
      <c r="E443" s="37" t="s">
        <v>30</v>
      </c>
      <c r="F443" s="37" t="s">
        <v>19</v>
      </c>
      <c r="G443" s="80" t="n">
        <v>5810060825</v>
      </c>
      <c r="H443" s="72" t="n">
        <v>600</v>
      </c>
      <c r="I443" s="69" t="n">
        <f aca="false" ca="false" dt2D="false" dtr="false" t="normal">SUM(J443:T443)</f>
        <v>20600</v>
      </c>
      <c r="J443" s="69" t="n">
        <v>17900</v>
      </c>
      <c r="K443" s="69" t="n">
        <v>2700</v>
      </c>
      <c r="L443" s="69" t="n">
        <v>0</v>
      </c>
      <c r="M443" s="69" t="n">
        <v>0</v>
      </c>
      <c r="N443" s="69" t="n">
        <v>0</v>
      </c>
      <c r="O443" s="69" t="n">
        <v>0</v>
      </c>
      <c r="P443" s="69" t="n">
        <v>0</v>
      </c>
      <c r="Q443" s="69" t="n">
        <v>0</v>
      </c>
      <c r="R443" s="69" t="n">
        <v>0</v>
      </c>
      <c r="S443" s="69" t="n">
        <v>0</v>
      </c>
      <c r="T443" s="69" t="n">
        <v>0</v>
      </c>
    </row>
    <row customHeight="true" ht="67.1999969482422" outlineLevel="0" r="444">
      <c r="B444" s="94" t="n"/>
      <c r="C444" s="33" t="s">
        <v>205</v>
      </c>
      <c r="D444" s="51" t="n">
        <v>925</v>
      </c>
      <c r="E444" s="37" t="s">
        <v>30</v>
      </c>
      <c r="F444" s="37" t="s">
        <v>19</v>
      </c>
      <c r="G444" s="80" t="n">
        <v>5810060860</v>
      </c>
      <c r="H444" s="72" t="n"/>
      <c r="I444" s="69" t="n">
        <f aca="false" ca="false" dt2D="false" dtr="false" t="normal">SUM(J444:T444)</f>
        <v>722157600</v>
      </c>
      <c r="J444" s="69" t="n">
        <f aca="false" ca="false" dt2D="false" dtr="false" t="normal">J445</f>
        <v>587365600</v>
      </c>
      <c r="K444" s="69" t="n">
        <f aca="false" ca="false" dt2D="false" dtr="false" t="normal">K445</f>
        <v>61683500</v>
      </c>
      <c r="L444" s="69" t="n">
        <f aca="false" ca="false" dt2D="false" dtr="false" t="normal">L445</f>
        <v>69538800</v>
      </c>
      <c r="M444" s="69" t="n">
        <f aca="false" ca="false" dt2D="false" dtr="false" t="normal">M445</f>
        <v>-176200</v>
      </c>
      <c r="N444" s="69" t="n">
        <f aca="false" ca="false" dt2D="false" dtr="false" t="normal">N445</f>
        <v>0</v>
      </c>
      <c r="O444" s="69" t="n">
        <f aca="false" ca="false" dt2D="false" dtr="false" t="normal">O445</f>
        <v>0</v>
      </c>
      <c r="P444" s="69" t="n">
        <f aca="false" ca="false" dt2D="false" dtr="false" t="normal">P445</f>
        <v>3745900</v>
      </c>
      <c r="Q444" s="69" t="n">
        <f aca="false" ca="false" dt2D="false" dtr="false" t="normal">Q445</f>
        <v>0</v>
      </c>
      <c r="R444" s="69" t="n">
        <f aca="false" ca="false" dt2D="false" dtr="false" t="normal">R445</f>
        <v>0</v>
      </c>
      <c r="S444" s="69" t="n">
        <f aca="false" ca="false" dt2D="false" dtr="false" t="normal">S445</f>
        <v>0</v>
      </c>
      <c r="T444" s="69" t="n">
        <f aca="false" ca="false" dt2D="false" dtr="false" t="normal">T445</f>
        <v>0</v>
      </c>
    </row>
    <row customHeight="true" ht="35.2000007629395" outlineLevel="0" r="445">
      <c r="B445" s="94" t="n"/>
      <c r="C445" s="33" t="s">
        <v>202</v>
      </c>
      <c r="D445" s="51" t="n">
        <v>925</v>
      </c>
      <c r="E445" s="37" t="s">
        <v>30</v>
      </c>
      <c r="F445" s="37" t="s">
        <v>19</v>
      </c>
      <c r="G445" s="80" t="n">
        <v>5810060860</v>
      </c>
      <c r="H445" s="72" t="n">
        <v>600</v>
      </c>
      <c r="I445" s="69" t="n">
        <f aca="false" ca="false" dt2D="false" dtr="false" t="normal">SUM(J445:T445)</f>
        <v>722157600</v>
      </c>
      <c r="J445" s="69" t="n">
        <v>587365600</v>
      </c>
      <c r="K445" s="69" t="n">
        <v>61683500</v>
      </c>
      <c r="L445" s="69" t="n">
        <v>69538800</v>
      </c>
      <c r="M445" s="69" t="n">
        <v>-176200</v>
      </c>
      <c r="N445" s="69" t="n">
        <v>0</v>
      </c>
      <c r="O445" s="69" t="n">
        <v>0</v>
      </c>
      <c r="P445" s="69" t="n">
        <v>3745900</v>
      </c>
      <c r="Q445" s="69" t="n">
        <v>0</v>
      </c>
      <c r="R445" s="69" t="n">
        <v>0</v>
      </c>
      <c r="S445" s="69" t="n">
        <v>0</v>
      </c>
      <c r="T445" s="69" t="n">
        <v>0</v>
      </c>
    </row>
    <row customHeight="true" ht="51.2000007629395" outlineLevel="0" r="446">
      <c r="B446" s="94" t="n"/>
      <c r="C446" s="33" t="s">
        <v>207</v>
      </c>
      <c r="D446" s="51" t="n">
        <v>925</v>
      </c>
      <c r="E446" s="37" t="s">
        <v>30</v>
      </c>
      <c r="F446" s="37" t="s">
        <v>19</v>
      </c>
      <c r="G446" s="80" t="n">
        <v>5810062370</v>
      </c>
      <c r="H446" s="72" t="n"/>
      <c r="I446" s="69" t="n">
        <f aca="false" ca="false" dt2D="false" dtr="false" t="normal">SUM(J446:T446)</f>
        <v>2558500</v>
      </c>
      <c r="J446" s="69" t="n">
        <f aca="false" ca="false" dt2D="false" dtr="false" t="normal">J447</f>
        <v>3106100</v>
      </c>
      <c r="K446" s="69" t="n">
        <f aca="false" ca="false" dt2D="false" dtr="false" t="normal">K447</f>
        <v>-547600</v>
      </c>
      <c r="L446" s="69" t="n">
        <f aca="false" ca="false" dt2D="false" dtr="false" t="normal">L447</f>
        <v>0</v>
      </c>
      <c r="M446" s="69" t="n">
        <f aca="false" ca="false" dt2D="false" dtr="false" t="normal">M447</f>
        <v>0</v>
      </c>
      <c r="N446" s="69" t="n">
        <f aca="false" ca="false" dt2D="false" dtr="false" t="normal">N447</f>
        <v>0</v>
      </c>
      <c r="O446" s="69" t="n">
        <f aca="false" ca="false" dt2D="false" dtr="false" t="normal">O447</f>
        <v>0</v>
      </c>
      <c r="P446" s="69" t="n">
        <f aca="false" ca="false" dt2D="false" dtr="false" t="normal">P447</f>
        <v>0</v>
      </c>
      <c r="Q446" s="69" t="n">
        <f aca="false" ca="false" dt2D="false" dtr="false" t="normal">Q447</f>
        <v>0</v>
      </c>
      <c r="R446" s="69" t="n">
        <f aca="false" ca="false" dt2D="false" dtr="false" t="normal">R447</f>
        <v>0</v>
      </c>
      <c r="S446" s="69" t="n">
        <f aca="false" ca="false" dt2D="false" dtr="false" t="normal">S447</f>
        <v>0</v>
      </c>
      <c r="T446" s="69" t="n">
        <f aca="false" ca="false" dt2D="false" dtr="false" t="normal">T447</f>
        <v>0</v>
      </c>
    </row>
    <row customHeight="true" ht="35.2000007629395" outlineLevel="0" r="447">
      <c r="B447" s="94" t="n"/>
      <c r="C447" s="33" t="s">
        <v>202</v>
      </c>
      <c r="D447" s="51" t="n">
        <v>925</v>
      </c>
      <c r="E447" s="37" t="s">
        <v>30</v>
      </c>
      <c r="F447" s="37" t="s">
        <v>19</v>
      </c>
      <c r="G447" s="80" t="n">
        <v>5810062370</v>
      </c>
      <c r="H447" s="72" t="n">
        <v>600</v>
      </c>
      <c r="I447" s="69" t="n">
        <f aca="false" ca="false" dt2D="false" dtr="false" t="normal">SUM(J447:T447)</f>
        <v>2558500</v>
      </c>
      <c r="J447" s="69" t="n">
        <v>3106100</v>
      </c>
      <c r="K447" s="69" t="n">
        <v>-547600</v>
      </c>
      <c r="L447" s="69" t="n">
        <v>0</v>
      </c>
      <c r="M447" s="69" t="n">
        <v>0</v>
      </c>
      <c r="N447" s="69" t="n">
        <v>0</v>
      </c>
      <c r="O447" s="69" t="n">
        <v>0</v>
      </c>
      <c r="P447" s="69" t="n">
        <v>0</v>
      </c>
      <c r="Q447" s="69" t="n">
        <v>0</v>
      </c>
      <c r="R447" s="69" t="n">
        <v>0</v>
      </c>
      <c r="S447" s="69" t="n">
        <v>0</v>
      </c>
      <c r="T447" s="69" t="n">
        <v>0</v>
      </c>
    </row>
    <row customHeight="true" hidden="true" ht="35.2000007629395" outlineLevel="0" r="448">
      <c r="B448" s="94" t="n"/>
      <c r="C448" s="33" t="s">
        <v>206</v>
      </c>
      <c r="D448" s="51" t="n">
        <v>925</v>
      </c>
      <c r="E448" s="37" t="s">
        <v>30</v>
      </c>
      <c r="F448" s="37" t="s">
        <v>19</v>
      </c>
      <c r="G448" s="80" t="n">
        <v>5810060865</v>
      </c>
      <c r="H448" s="72" t="n"/>
      <c r="I448" s="69" t="n">
        <f aca="false" ca="false" dt2D="false" dtr="false" t="normal">SUM(J448:T448)</f>
        <v>0</v>
      </c>
      <c r="J448" s="69" t="n">
        <f aca="false" ca="false" dt2D="false" dtr="false" t="normal">J449</f>
        <v>0</v>
      </c>
      <c r="K448" s="69" t="n">
        <f aca="false" ca="false" dt2D="false" dtr="false" t="normal">K449</f>
        <v>0</v>
      </c>
      <c r="L448" s="69" t="n">
        <f aca="false" ca="false" dt2D="false" dtr="false" t="normal">L449</f>
        <v>0</v>
      </c>
      <c r="M448" s="69" t="n">
        <f aca="false" ca="false" dt2D="false" dtr="false" t="normal">M449</f>
        <v>0</v>
      </c>
      <c r="N448" s="69" t="n">
        <f aca="false" ca="false" dt2D="false" dtr="false" t="normal">N449</f>
        <v>0</v>
      </c>
      <c r="O448" s="69" t="n">
        <f aca="false" ca="false" dt2D="false" dtr="false" t="normal">O449</f>
        <v>0</v>
      </c>
      <c r="P448" s="69" t="n">
        <f aca="false" ca="false" dt2D="false" dtr="false" t="normal">P449</f>
        <v>0</v>
      </c>
      <c r="Q448" s="69" t="n">
        <f aca="false" ca="false" dt2D="false" dtr="false" t="normal">Q449</f>
        <v>0</v>
      </c>
      <c r="R448" s="69" t="n">
        <f aca="false" ca="false" dt2D="false" dtr="false" t="normal">R449</f>
        <v>0</v>
      </c>
      <c r="S448" s="69" t="n">
        <f aca="false" ca="false" dt2D="false" dtr="false" t="normal">S449</f>
        <v>0</v>
      </c>
      <c r="T448" s="69" t="n">
        <f aca="false" ca="false" dt2D="false" dtr="false" t="normal">T449</f>
        <v>0</v>
      </c>
    </row>
    <row customHeight="true" hidden="true" ht="35.2000007629395" outlineLevel="0" r="449">
      <c r="B449" s="94" t="n"/>
      <c r="C449" s="33" t="s">
        <v>202</v>
      </c>
      <c r="D449" s="51" t="n">
        <v>925</v>
      </c>
      <c r="E449" s="37" t="s">
        <v>30</v>
      </c>
      <c r="F449" s="37" t="s">
        <v>19</v>
      </c>
      <c r="G449" s="80" t="n">
        <v>5810060865</v>
      </c>
      <c r="H449" s="72" t="n">
        <v>600</v>
      </c>
      <c r="I449" s="69" t="n">
        <f aca="false" ca="false" dt2D="false" dtr="false" t="normal">SUM(J449:T449)</f>
        <v>0</v>
      </c>
      <c r="T449" s="69" t="n"/>
    </row>
    <row customHeight="true" ht="147.199996948242" outlineLevel="0" r="450">
      <c r="B450" s="94" t="n"/>
      <c r="C450" s="33" t="s">
        <v>208</v>
      </c>
      <c r="D450" s="51" t="n">
        <v>925</v>
      </c>
      <c r="E450" s="37" t="s">
        <v>30</v>
      </c>
      <c r="F450" s="37" t="s">
        <v>19</v>
      </c>
      <c r="G450" s="80" t="n">
        <v>5810062500</v>
      </c>
      <c r="H450" s="72" t="n"/>
      <c r="I450" s="69" t="n">
        <f aca="false" ca="false" dt2D="false" dtr="false" t="normal">SUM(J450:T450)</f>
        <v>4673500</v>
      </c>
      <c r="J450" s="69" t="n">
        <f aca="false" ca="false" dt2D="false" dtr="false" t="normal">J451</f>
        <v>4164600</v>
      </c>
      <c r="K450" s="69" t="n">
        <f aca="false" ca="false" dt2D="false" dtr="false" t="normal">K451</f>
        <v>508900</v>
      </c>
      <c r="L450" s="69" t="n">
        <f aca="false" ca="false" dt2D="false" dtr="false" t="normal">L451</f>
        <v>0</v>
      </c>
      <c r="M450" s="69" t="n">
        <f aca="false" ca="false" dt2D="false" dtr="false" t="normal">M451</f>
        <v>0</v>
      </c>
      <c r="N450" s="69" t="n">
        <f aca="false" ca="false" dt2D="false" dtr="false" t="normal">N451</f>
        <v>0</v>
      </c>
      <c r="O450" s="69" t="n">
        <f aca="false" ca="false" dt2D="false" dtr="false" t="normal">O451</f>
        <v>0</v>
      </c>
      <c r="P450" s="69" t="n">
        <f aca="false" ca="false" dt2D="false" dtr="false" t="normal">P451</f>
        <v>0</v>
      </c>
      <c r="Q450" s="69" t="n">
        <f aca="false" ca="false" dt2D="false" dtr="false" t="normal">Q451</f>
        <v>0</v>
      </c>
      <c r="R450" s="69" t="n">
        <f aca="false" ca="false" dt2D="false" dtr="false" t="normal">R451</f>
        <v>0</v>
      </c>
      <c r="S450" s="69" t="n">
        <f aca="false" ca="false" dt2D="false" dtr="false" t="normal">S451</f>
        <v>0</v>
      </c>
      <c r="T450" s="69" t="n">
        <f aca="false" ca="false" dt2D="false" dtr="false" t="normal">T451</f>
        <v>0</v>
      </c>
    </row>
    <row customHeight="true" ht="35.2000007629395" outlineLevel="0" r="451">
      <c r="B451" s="94" t="n"/>
      <c r="C451" s="33" t="s">
        <v>202</v>
      </c>
      <c r="D451" s="51" t="n">
        <v>925</v>
      </c>
      <c r="E451" s="37" t="s">
        <v>30</v>
      </c>
      <c r="F451" s="37" t="s">
        <v>19</v>
      </c>
      <c r="G451" s="80" t="n">
        <v>5810062500</v>
      </c>
      <c r="H451" s="72" t="n">
        <v>600</v>
      </c>
      <c r="I451" s="69" t="n">
        <f aca="false" ca="false" dt2D="false" dtr="false" t="normal">SUM(J451:T451)</f>
        <v>4673500</v>
      </c>
      <c r="J451" s="69" t="n">
        <v>4164600</v>
      </c>
      <c r="K451" s="69" t="n">
        <v>508900</v>
      </c>
      <c r="L451" s="69" t="n">
        <v>0</v>
      </c>
      <c r="M451" s="69" t="n">
        <v>0</v>
      </c>
      <c r="N451" s="69" t="n">
        <v>0</v>
      </c>
      <c r="O451" s="69" t="n">
        <v>0</v>
      </c>
      <c r="P451" s="69" t="n">
        <v>0</v>
      </c>
      <c r="Q451" s="69" t="n">
        <v>0</v>
      </c>
      <c r="R451" s="69" t="n">
        <v>0</v>
      </c>
      <c r="S451" s="69" t="n">
        <v>0</v>
      </c>
      <c r="T451" s="69" t="n">
        <v>0</v>
      </c>
    </row>
    <row customHeight="true" ht="35.2000007629395" outlineLevel="0" r="452">
      <c r="B452" s="94" t="n"/>
      <c r="C452" s="33" t="s">
        <v>209</v>
      </c>
      <c r="D452" s="51" t="n">
        <v>925</v>
      </c>
      <c r="E452" s="37" t="s">
        <v>30</v>
      </c>
      <c r="F452" s="37" t="s">
        <v>19</v>
      </c>
      <c r="G452" s="80" t="n">
        <v>5810062980</v>
      </c>
      <c r="H452" s="72" t="n"/>
      <c r="I452" s="69" t="n">
        <f aca="false" ca="false" dt2D="false" dtr="false" t="normal">SUM(J452:T452)</f>
        <v>4400000</v>
      </c>
      <c r="P452" s="69" t="n">
        <f aca="false" ca="false" dt2D="false" dtr="false" t="normal">P453</f>
        <v>4400000</v>
      </c>
      <c r="Q452" s="69" t="n">
        <f aca="false" ca="false" dt2D="false" dtr="false" t="normal">Q453</f>
        <v>0</v>
      </c>
      <c r="R452" s="69" t="n">
        <f aca="false" ca="false" dt2D="false" dtr="false" t="normal">R453</f>
        <v>0</v>
      </c>
      <c r="S452" s="69" t="n">
        <f aca="false" ca="false" dt2D="false" dtr="false" t="normal">S453</f>
        <v>0</v>
      </c>
      <c r="T452" s="69" t="n"/>
    </row>
    <row customHeight="true" ht="35.2000007629395" outlineLevel="0" r="453">
      <c r="B453" s="94" t="n"/>
      <c r="C453" s="33" t="s">
        <v>202</v>
      </c>
      <c r="D453" s="51" t="n">
        <v>925</v>
      </c>
      <c r="E453" s="37" t="s">
        <v>30</v>
      </c>
      <c r="F453" s="37" t="s">
        <v>19</v>
      </c>
      <c r="G453" s="80" t="n">
        <v>5810062980</v>
      </c>
      <c r="H453" s="72" t="n">
        <v>600</v>
      </c>
      <c r="I453" s="69" t="n">
        <f aca="false" ca="false" dt2D="false" dtr="false" t="normal">SUM(J453:T453)</f>
        <v>4400000</v>
      </c>
      <c r="P453" s="69" t="n">
        <v>4400000</v>
      </c>
      <c r="Q453" s="69" t="n">
        <v>0</v>
      </c>
      <c r="R453" s="69" t="n">
        <v>0</v>
      </c>
      <c r="S453" s="69" t="n">
        <v>0</v>
      </c>
      <c r="T453" s="69" t="n"/>
    </row>
    <row customHeight="true" ht="99.1999969482422" outlineLevel="0" r="454">
      <c r="B454" s="94" t="n"/>
      <c r="C454" s="33" t="s">
        <v>210</v>
      </c>
      <c r="D454" s="51" t="n">
        <v>925</v>
      </c>
      <c r="E454" s="37" t="s">
        <v>30</v>
      </c>
      <c r="F454" s="37" t="s">
        <v>19</v>
      </c>
      <c r="G454" s="80" t="n">
        <v>5810063540</v>
      </c>
      <c r="H454" s="72" t="n"/>
      <c r="I454" s="69" t="n">
        <f aca="false" ca="false" dt2D="false" dtr="false" t="normal">SUM(J454:T454)</f>
        <v>1619500</v>
      </c>
      <c r="J454" s="69" t="n">
        <f aca="false" ca="false" dt2D="false" dtr="false" t="normal">J455</f>
        <v>791500</v>
      </c>
      <c r="K454" s="69" t="n">
        <f aca="false" ca="false" dt2D="false" dtr="false" t="normal">K455</f>
        <v>828000</v>
      </c>
      <c r="L454" s="69" t="n">
        <f aca="false" ca="false" dt2D="false" dtr="false" t="normal">L455</f>
        <v>0</v>
      </c>
      <c r="M454" s="69" t="n">
        <f aca="false" ca="false" dt2D="false" dtr="false" t="normal">M455</f>
        <v>0</v>
      </c>
      <c r="N454" s="69" t="n">
        <f aca="false" ca="false" dt2D="false" dtr="false" t="normal">N455</f>
        <v>0</v>
      </c>
      <c r="O454" s="69" t="n">
        <f aca="false" ca="false" dt2D="false" dtr="false" t="normal">O455</f>
        <v>0</v>
      </c>
      <c r="P454" s="69" t="n">
        <f aca="false" ca="false" dt2D="false" dtr="false" t="normal">P455</f>
        <v>0</v>
      </c>
      <c r="Q454" s="69" t="n">
        <f aca="false" ca="false" dt2D="false" dtr="false" t="normal">Q455</f>
        <v>0</v>
      </c>
      <c r="R454" s="69" t="n">
        <f aca="false" ca="false" dt2D="false" dtr="false" t="normal">R455</f>
        <v>0</v>
      </c>
      <c r="S454" s="69" t="n">
        <f aca="false" ca="false" dt2D="false" dtr="false" t="normal">S455</f>
        <v>0</v>
      </c>
      <c r="T454" s="69" t="n"/>
    </row>
    <row customHeight="true" ht="35.2000007629395" outlineLevel="0" r="455">
      <c r="B455" s="94" t="n"/>
      <c r="C455" s="33" t="s">
        <v>202</v>
      </c>
      <c r="D455" s="51" t="n">
        <v>925</v>
      </c>
      <c r="E455" s="37" t="s">
        <v>30</v>
      </c>
      <c r="F455" s="37" t="s">
        <v>19</v>
      </c>
      <c r="G455" s="80" t="n">
        <v>5810063540</v>
      </c>
      <c r="H455" s="72" t="n">
        <v>600</v>
      </c>
      <c r="I455" s="69" t="n">
        <f aca="false" ca="false" dt2D="false" dtr="false" t="normal">SUM(J455:T455)</f>
        <v>1619500</v>
      </c>
      <c r="J455" s="69" t="n">
        <v>791500</v>
      </c>
      <c r="K455" s="69" t="n">
        <v>828000</v>
      </c>
      <c r="L455" s="69" t="n">
        <v>0</v>
      </c>
      <c r="M455" s="69" t="n">
        <v>0</v>
      </c>
      <c r="N455" s="69" t="n">
        <v>0</v>
      </c>
      <c r="O455" s="69" t="n">
        <v>0</v>
      </c>
      <c r="P455" s="69" t="n">
        <v>0</v>
      </c>
      <c r="Q455" s="69" t="n">
        <v>0</v>
      </c>
      <c r="R455" s="69" t="n">
        <v>0</v>
      </c>
      <c r="S455" s="69" t="n">
        <v>0</v>
      </c>
      <c r="T455" s="69" t="n"/>
    </row>
    <row customHeight="true" ht="35.2000007629395" outlineLevel="0" r="456">
      <c r="B456" s="94" t="n"/>
      <c r="C456" s="33" t="s">
        <v>211</v>
      </c>
      <c r="D456" s="51" t="n">
        <v>925</v>
      </c>
      <c r="E456" s="37" t="s">
        <v>30</v>
      </c>
      <c r="F456" s="37" t="s">
        <v>19</v>
      </c>
      <c r="G456" s="80" t="n">
        <v>5810100000</v>
      </c>
      <c r="H456" s="72" t="n"/>
      <c r="I456" s="69" t="n">
        <f aca="false" ca="false" dt2D="false" dtr="false" t="normal">SUM(J456:T456)</f>
        <v>173558867.59</v>
      </c>
      <c r="J456" s="69" t="n">
        <f aca="false" ca="false" dt2D="false" dtr="false" t="normal">J463+J459+J457+J461+J467+J469</f>
        <v>153947800</v>
      </c>
      <c r="K456" s="69" t="n">
        <f aca="false" ca="false" dt2D="false" dtr="false" t="normal">K463+K459+K457+K469+K461</f>
        <v>-7612600</v>
      </c>
      <c r="L456" s="69" t="n">
        <f aca="false" ca="false" dt2D="false" dtr="false" t="normal">L463+L459+L457+L469+L461</f>
        <v>8695300</v>
      </c>
      <c r="M456" s="69" t="n">
        <f aca="false" ca="false" dt2D="false" dtr="false" t="normal">M463+M459+M457+M469+M461</f>
        <v>0</v>
      </c>
      <c r="N456" s="69" t="n">
        <f aca="false" ca="false" dt2D="false" dtr="false" t="normal">N463+N459+N457+N469+N461</f>
        <v>0</v>
      </c>
      <c r="O456" s="69" t="n">
        <f aca="false" ca="false" dt2D="false" dtr="false" t="normal">O463+O459+O457+O469+O461</f>
        <v>0</v>
      </c>
      <c r="P456" s="69" t="n">
        <f aca="false" ca="false" dt2D="false" dtr="false" t="normal">P463+P459+P457+P469+P461</f>
        <v>2447431.87</v>
      </c>
      <c r="Q456" s="69" t="n">
        <f aca="false" ca="false" dt2D="false" dtr="false" t="normal">Q463+Q459+Q457+Q469+Q461</f>
        <v>0</v>
      </c>
      <c r="R456" s="69" t="n">
        <f aca="false" ca="false" dt2D="false" dtr="false" t="normal">R463+R459+R457+R469+R461+R465+R467</f>
        <v>14069100</v>
      </c>
      <c r="S456" s="69" t="n">
        <f aca="false" ca="false" dt2D="false" dtr="false" t="normal">S463+S459+S457+S469+S461+S465+S467</f>
        <v>2011835.72</v>
      </c>
      <c r="T456" s="69" t="n">
        <f aca="false" ca="false" dt2D="false" dtr="false" t="normal">T463+T459</f>
        <v>0</v>
      </c>
    </row>
    <row customHeight="true" ht="35.2000007629395" outlineLevel="0" r="457">
      <c r="B457" s="94" t="n"/>
      <c r="C457" s="33" t="s">
        <v>211</v>
      </c>
      <c r="D457" s="51" t="n">
        <v>925</v>
      </c>
      <c r="E457" s="37" t="s">
        <v>30</v>
      </c>
      <c r="F457" s="37" t="s">
        <v>19</v>
      </c>
      <c r="G457" s="80" t="n">
        <v>5810100590</v>
      </c>
      <c r="H457" s="72" t="n"/>
      <c r="I457" s="69" t="n">
        <f aca="false" ca="false" dt2D="false" dtr="false" t="normal">SUM(J457:T457)</f>
        <v>18964267.59</v>
      </c>
      <c r="J457" s="69" t="n">
        <f aca="false" ca="false" dt2D="false" dtr="false" t="normal">J458</f>
        <v>12185800</v>
      </c>
      <c r="K457" s="69" t="n">
        <f aca="false" ca="false" dt2D="false" dtr="false" t="normal">K458</f>
        <v>1814200</v>
      </c>
      <c r="L457" s="69" t="n">
        <f aca="false" ca="false" dt2D="false" dtr="false" t="normal">L458</f>
        <v>-195000</v>
      </c>
      <c r="M457" s="69" t="n">
        <f aca="false" ca="false" dt2D="false" dtr="false" t="normal">M458</f>
        <v>0</v>
      </c>
      <c r="N457" s="69" t="n">
        <f aca="false" ca="false" dt2D="false" dtr="false" t="normal">N458</f>
        <v>0</v>
      </c>
      <c r="O457" s="69" t="n">
        <f aca="false" ca="false" dt2D="false" dtr="false" t="normal">O458</f>
        <v>0</v>
      </c>
      <c r="P457" s="69" t="n">
        <f aca="false" ca="false" dt2D="false" dtr="false" t="normal">P458</f>
        <v>2447431.87</v>
      </c>
      <c r="Q457" s="69" t="n">
        <f aca="false" ca="false" dt2D="false" dtr="false" t="normal">Q458</f>
        <v>0</v>
      </c>
      <c r="R457" s="69" t="n">
        <f aca="false" ca="false" dt2D="false" dtr="false" t="normal">R458</f>
        <v>700000</v>
      </c>
      <c r="S457" s="69" t="n">
        <f aca="false" ca="false" dt2D="false" dtr="false" t="normal">S458</f>
        <v>2011835.72</v>
      </c>
      <c r="T457" s="69" t="n"/>
    </row>
    <row customHeight="true" ht="35.2000007629395" outlineLevel="0" r="458">
      <c r="B458" s="94" t="n"/>
      <c r="C458" s="33" t="s">
        <v>202</v>
      </c>
      <c r="D458" s="51" t="n">
        <v>925</v>
      </c>
      <c r="E458" s="37" t="s">
        <v>30</v>
      </c>
      <c r="F458" s="37" t="s">
        <v>19</v>
      </c>
      <c r="G458" s="80" t="n">
        <v>5810100590</v>
      </c>
      <c r="H458" s="72" t="n">
        <v>600</v>
      </c>
      <c r="I458" s="69" t="n">
        <f aca="false" ca="false" dt2D="false" dtr="false" t="normal">SUM(J458:T458)</f>
        <v>18964267.59</v>
      </c>
      <c r="J458" s="69" t="n">
        <v>12185800</v>
      </c>
      <c r="K458" s="69" t="n">
        <v>1814200</v>
      </c>
      <c r="L458" s="69" t="n">
        <v>-195000</v>
      </c>
      <c r="P458" s="69" t="n">
        <v>2447431.87</v>
      </c>
      <c r="Q458" s="69" t="n">
        <v>0</v>
      </c>
      <c r="R458" s="69" t="n">
        <v>700000</v>
      </c>
      <c r="S458" s="69" t="n">
        <v>2011835.72</v>
      </c>
      <c r="T458" s="69" t="n"/>
    </row>
    <row customHeight="true" hidden="true" ht="51.2000007629395" outlineLevel="0" r="459">
      <c r="B459" s="94" t="n"/>
      <c r="C459" s="33" t="s">
        <v>212</v>
      </c>
      <c r="D459" s="51" t="n">
        <v>925</v>
      </c>
      <c r="E459" s="37" t="s">
        <v>30</v>
      </c>
      <c r="F459" s="37" t="s">
        <v>19</v>
      </c>
      <c r="G459" s="80" t="n">
        <v>5810153030</v>
      </c>
      <c r="H459" s="72" t="n"/>
      <c r="I459" s="69" t="n">
        <f aca="false" ca="false" dt2D="false" dtr="false" t="normal">SUM(J459:T459)</f>
        <v>0</v>
      </c>
      <c r="J459" s="69" t="n">
        <f aca="false" ca="false" dt2D="false" dtr="false" t="normal">J460</f>
        <v>0</v>
      </c>
      <c r="K459" s="69" t="n">
        <f aca="false" ca="false" dt2D="false" dtr="false" t="normal">K460</f>
        <v>0</v>
      </c>
      <c r="L459" s="69" t="n">
        <f aca="false" ca="false" dt2D="false" dtr="false" t="normal">L460</f>
        <v>0</v>
      </c>
      <c r="M459" s="69" t="n">
        <f aca="false" ca="false" dt2D="false" dtr="false" t="normal">M460</f>
        <v>0</v>
      </c>
      <c r="N459" s="69" t="n">
        <f aca="false" ca="false" dt2D="false" dtr="false" t="normal">N460</f>
        <v>0</v>
      </c>
      <c r="O459" s="69" t="n">
        <f aca="false" ca="false" dt2D="false" dtr="false" t="normal">O460</f>
        <v>0</v>
      </c>
      <c r="P459" s="69" t="n">
        <f aca="false" ca="false" dt2D="false" dtr="false" t="normal">P460</f>
        <v>0</v>
      </c>
      <c r="Q459" s="69" t="n">
        <f aca="false" ca="false" dt2D="false" dtr="false" t="normal">Q460</f>
        <v>0</v>
      </c>
      <c r="R459" s="69" t="n">
        <f aca="false" ca="false" dt2D="false" dtr="false" t="normal">R460</f>
        <v>0</v>
      </c>
      <c r="S459" s="69" t="n">
        <f aca="false" ca="false" dt2D="false" dtr="false" t="normal">S460</f>
        <v>0</v>
      </c>
      <c r="T459" s="69" t="n">
        <f aca="false" ca="false" dt2D="false" dtr="false" t="normal">T460</f>
        <v>0</v>
      </c>
    </row>
    <row customHeight="true" hidden="true" ht="35.2000007629395" outlineLevel="0" r="460">
      <c r="B460" s="94" t="n"/>
      <c r="C460" s="33" t="s">
        <v>202</v>
      </c>
      <c r="D460" s="51" t="n">
        <v>925</v>
      </c>
      <c r="E460" s="37" t="s">
        <v>30</v>
      </c>
      <c r="F460" s="37" t="s">
        <v>19</v>
      </c>
      <c r="G460" s="80" t="n">
        <v>5810153030</v>
      </c>
      <c r="H460" s="72" t="n">
        <v>600</v>
      </c>
      <c r="I460" s="69" t="n">
        <f aca="false" ca="false" dt2D="false" dtr="false" t="normal">SUM(J460:T460)</f>
        <v>0</v>
      </c>
      <c r="J460" s="69" t="n">
        <v>0</v>
      </c>
      <c r="T460" s="69" t="n">
        <v>0</v>
      </c>
    </row>
    <row customHeight="true" ht="51.2000007629395" outlineLevel="0" r="461">
      <c r="B461" s="94" t="n"/>
      <c r="C461" s="33" t="s">
        <v>212</v>
      </c>
      <c r="D461" s="51" t="n">
        <v>925</v>
      </c>
      <c r="E461" s="37" t="s">
        <v>30</v>
      </c>
      <c r="F461" s="37" t="s">
        <v>19</v>
      </c>
      <c r="G461" s="80" t="n">
        <v>5810153032</v>
      </c>
      <c r="H461" s="72" t="n"/>
      <c r="I461" s="69" t="n">
        <f aca="false" ca="false" dt2D="false" dtr="false" t="normal">SUM(J461:T461)</f>
        <v>49658300</v>
      </c>
      <c r="J461" s="69" t="n">
        <f aca="false" ca="false" dt2D="false" dtr="false" t="normal">J462</f>
        <v>46299100</v>
      </c>
      <c r="K461" s="69" t="n">
        <f aca="false" ca="false" dt2D="false" dtr="false" t="normal">K462</f>
        <v>0</v>
      </c>
      <c r="L461" s="69" t="n">
        <f aca="false" ca="false" dt2D="false" dtr="false" t="normal">L462</f>
        <v>3359200</v>
      </c>
      <c r="M461" s="69" t="n">
        <f aca="false" ca="false" dt2D="false" dtr="false" t="normal">M462</f>
        <v>0</v>
      </c>
      <c r="N461" s="69" t="n">
        <f aca="false" ca="false" dt2D="false" dtr="false" t="normal">N462</f>
        <v>0</v>
      </c>
      <c r="O461" s="69" t="n">
        <f aca="false" ca="false" dt2D="false" dtr="false" t="normal">O462</f>
        <v>0</v>
      </c>
      <c r="P461" s="69" t="n">
        <f aca="false" ca="false" dt2D="false" dtr="false" t="normal">P462</f>
        <v>0</v>
      </c>
      <c r="Q461" s="69" t="n">
        <f aca="false" ca="false" dt2D="false" dtr="false" t="normal">Q462</f>
        <v>0</v>
      </c>
      <c r="R461" s="69" t="n">
        <f aca="false" ca="false" dt2D="false" dtr="false" t="normal">R462</f>
        <v>0</v>
      </c>
      <c r="S461" s="69" t="n">
        <f aca="false" ca="false" dt2D="false" dtr="false" t="normal">S462</f>
        <v>0</v>
      </c>
      <c r="T461" s="69" t="n"/>
    </row>
    <row customHeight="true" ht="35.2000007629395" outlineLevel="0" r="462">
      <c r="B462" s="94" t="n"/>
      <c r="C462" s="33" t="s">
        <v>202</v>
      </c>
      <c r="D462" s="51" t="n">
        <v>925</v>
      </c>
      <c r="E462" s="37" t="s">
        <v>30</v>
      </c>
      <c r="F462" s="37" t="s">
        <v>19</v>
      </c>
      <c r="G462" s="80" t="n">
        <v>5810153032</v>
      </c>
      <c r="H462" s="72" t="n">
        <v>600</v>
      </c>
      <c r="I462" s="69" t="n">
        <f aca="false" ca="false" dt2D="false" dtr="false" t="normal">SUM(J462:T462)</f>
        <v>49658300</v>
      </c>
      <c r="J462" s="69" t="n">
        <v>46299100</v>
      </c>
      <c r="L462" s="69" t="n">
        <v>3359200</v>
      </c>
      <c r="T462" s="69" t="n"/>
    </row>
    <row customHeight="true" ht="51.2000007629395" outlineLevel="0" r="463">
      <c r="B463" s="94" t="n"/>
      <c r="C463" s="33" t="s">
        <v>213</v>
      </c>
      <c r="D463" s="51" t="n">
        <v>925</v>
      </c>
      <c r="E463" s="37" t="s">
        <v>30</v>
      </c>
      <c r="F463" s="37" t="s">
        <v>19</v>
      </c>
      <c r="G463" s="80" t="s">
        <v>214</v>
      </c>
      <c r="H463" s="72" t="n"/>
      <c r="I463" s="69" t="n">
        <f aca="false" ca="false" dt2D="false" dtr="false" t="normal">SUM(J463:T463)</f>
        <v>78127100</v>
      </c>
      <c r="J463" s="69" t="n">
        <f aca="false" ca="false" dt2D="false" dtr="false" t="normal">J464</f>
        <v>85531200</v>
      </c>
      <c r="K463" s="69" t="n">
        <f aca="false" ca="false" dt2D="false" dtr="false" t="normal">K464</f>
        <v>-12935200</v>
      </c>
      <c r="L463" s="69" t="n">
        <f aca="false" ca="false" dt2D="false" dtr="false" t="normal">L464</f>
        <v>5531100</v>
      </c>
      <c r="M463" s="69" t="n">
        <f aca="false" ca="false" dt2D="false" dtr="false" t="normal">M464</f>
        <v>0</v>
      </c>
      <c r="N463" s="69" t="n">
        <f aca="false" ca="false" dt2D="false" dtr="false" t="normal">N464</f>
        <v>0</v>
      </c>
      <c r="O463" s="69" t="n">
        <f aca="false" ca="false" dt2D="false" dtr="false" t="normal">O464</f>
        <v>0</v>
      </c>
      <c r="P463" s="69" t="n">
        <f aca="false" ca="false" dt2D="false" dtr="false" t="normal">P464</f>
        <v>0</v>
      </c>
      <c r="Q463" s="69" t="n">
        <f aca="false" ca="false" dt2D="false" dtr="false" t="normal">Q464</f>
        <v>0</v>
      </c>
      <c r="R463" s="69" t="n">
        <f aca="false" ca="false" dt2D="false" dtr="false" t="normal">R464</f>
        <v>0</v>
      </c>
      <c r="S463" s="69" t="n">
        <f aca="false" ca="false" dt2D="false" dtr="false" t="normal">S464</f>
        <v>0</v>
      </c>
      <c r="T463" s="69" t="n">
        <f aca="false" ca="false" dt2D="false" dtr="false" t="normal">T464</f>
        <v>0</v>
      </c>
    </row>
    <row customHeight="true" ht="35.2000007629395" outlineLevel="0" r="464">
      <c r="B464" s="94" t="n"/>
      <c r="C464" s="33" t="s">
        <v>202</v>
      </c>
      <c r="D464" s="51" t="n">
        <v>925</v>
      </c>
      <c r="E464" s="37" t="s">
        <v>30</v>
      </c>
      <c r="F464" s="37" t="s">
        <v>19</v>
      </c>
      <c r="G464" s="80" t="s">
        <v>214</v>
      </c>
      <c r="H464" s="72" t="n">
        <v>600</v>
      </c>
      <c r="I464" s="69" t="n">
        <f aca="false" ca="false" dt2D="false" dtr="false" t="normal">SUM(J464:T464)</f>
        <v>78127100</v>
      </c>
      <c r="J464" s="69" t="n">
        <v>85531200</v>
      </c>
      <c r="K464" s="69" t="n">
        <v>-12935200</v>
      </c>
      <c r="L464" s="69" t="n">
        <v>5531100</v>
      </c>
      <c r="T464" s="69" t="n">
        <v>0</v>
      </c>
    </row>
    <row customHeight="true" ht="99.1999969482422" outlineLevel="0" r="465">
      <c r="B465" s="94" t="n"/>
      <c r="C465" s="33" t="s">
        <v>215</v>
      </c>
      <c r="D465" s="51" t="n">
        <v>925</v>
      </c>
      <c r="E465" s="37" t="s">
        <v>30</v>
      </c>
      <c r="F465" s="37" t="s">
        <v>19</v>
      </c>
      <c r="G465" s="80" t="s">
        <v>216</v>
      </c>
      <c r="H465" s="72" t="n"/>
      <c r="I465" s="69" t="n">
        <f aca="false" ca="false" dt2D="false" dtr="false" t="normal">SUM(J465:T465)</f>
        <v>8583300</v>
      </c>
      <c r="R465" s="69" t="n">
        <f aca="false" ca="false" dt2D="false" dtr="false" t="normal">R466</f>
        <v>8583300</v>
      </c>
      <c r="S465" s="69" t="n">
        <f aca="false" ca="false" dt2D="false" dtr="false" t="normal">S466</f>
        <v>0</v>
      </c>
      <c r="T465" s="69" t="n"/>
    </row>
    <row customHeight="true" ht="35.2000007629395" outlineLevel="0" r="466">
      <c r="B466" s="94" t="n"/>
      <c r="C466" s="33" t="s">
        <v>202</v>
      </c>
      <c r="D466" s="51" t="n">
        <v>925</v>
      </c>
      <c r="E466" s="37" t="s">
        <v>30</v>
      </c>
      <c r="F466" s="37" t="s">
        <v>19</v>
      </c>
      <c r="G466" s="80" t="s">
        <v>216</v>
      </c>
      <c r="H466" s="72" t="n">
        <v>600</v>
      </c>
      <c r="I466" s="69" t="n">
        <f aca="false" ca="false" dt2D="false" dtr="false" t="normal">SUM(J466:T466)</f>
        <v>8583300</v>
      </c>
      <c r="R466" s="69" t="n">
        <v>8583300</v>
      </c>
      <c r="S466" s="69" t="n">
        <v>0</v>
      </c>
      <c r="T466" s="69" t="n"/>
    </row>
    <row customHeight="true" ht="115.199996948242" outlineLevel="0" r="467">
      <c r="B467" s="94" t="n"/>
      <c r="C467" s="33" t="s">
        <v>217</v>
      </c>
      <c r="D467" s="51" t="n">
        <v>925</v>
      </c>
      <c r="E467" s="37" t="s">
        <v>30</v>
      </c>
      <c r="F467" s="37" t="s">
        <v>19</v>
      </c>
      <c r="G467" s="80" t="s">
        <v>218</v>
      </c>
      <c r="H467" s="72" t="n"/>
      <c r="I467" s="69" t="n">
        <f aca="false" ca="false" dt2D="false" dtr="false" t="normal">SUM(J467:T467)</f>
        <v>4785800</v>
      </c>
      <c r="J467" s="69" t="n">
        <f aca="false" ca="false" dt2D="false" dtr="false" t="normal">J468</f>
        <v>0</v>
      </c>
      <c r="K467" s="69" t="n">
        <f aca="false" ca="false" dt2D="false" dtr="false" t="normal">K468</f>
        <v>0</v>
      </c>
      <c r="L467" s="69" t="n">
        <f aca="false" ca="false" dt2D="false" dtr="false" t="normal">L468</f>
        <v>0</v>
      </c>
      <c r="M467" s="69" t="n">
        <f aca="false" ca="false" dt2D="false" dtr="false" t="normal">M468</f>
        <v>0</v>
      </c>
      <c r="N467" s="69" t="n">
        <f aca="false" ca="false" dt2D="false" dtr="false" t="normal">N468</f>
        <v>0</v>
      </c>
      <c r="O467" s="69" t="n">
        <f aca="false" ca="false" dt2D="false" dtr="false" t="normal">O468</f>
        <v>0</v>
      </c>
      <c r="P467" s="69" t="n">
        <f aca="false" ca="false" dt2D="false" dtr="false" t="normal">P468</f>
        <v>0</v>
      </c>
      <c r="Q467" s="69" t="n">
        <f aca="false" ca="false" dt2D="false" dtr="false" t="normal">Q468</f>
        <v>0</v>
      </c>
      <c r="R467" s="69" t="n">
        <f aca="false" ca="false" dt2D="false" dtr="false" t="normal">R468</f>
        <v>4785800</v>
      </c>
      <c r="S467" s="69" t="n">
        <f aca="false" ca="false" dt2D="false" dtr="false" t="normal">S468</f>
        <v>0</v>
      </c>
      <c r="T467" s="69" t="n"/>
    </row>
    <row customHeight="true" ht="35.2000007629395" outlineLevel="0" r="468">
      <c r="B468" s="94" t="n"/>
      <c r="C468" s="33" t="s">
        <v>202</v>
      </c>
      <c r="D468" s="51" t="n">
        <v>925</v>
      </c>
      <c r="E468" s="37" t="s">
        <v>30</v>
      </c>
      <c r="F468" s="37" t="s">
        <v>19</v>
      </c>
      <c r="G468" s="80" t="s">
        <v>218</v>
      </c>
      <c r="H468" s="72" t="n">
        <v>600</v>
      </c>
      <c r="I468" s="69" t="n">
        <f aca="false" ca="false" dt2D="false" dtr="false" t="normal">SUM(J468:T468)</f>
        <v>4785800</v>
      </c>
      <c r="K468" s="69" t="n">
        <v>0</v>
      </c>
      <c r="L468" s="69" t="n">
        <v>0</v>
      </c>
      <c r="M468" s="69" t="n">
        <v>0</v>
      </c>
      <c r="N468" s="69" t="n">
        <v>0</v>
      </c>
      <c r="O468" s="69" t="n">
        <v>0</v>
      </c>
      <c r="P468" s="69" t="n">
        <v>0</v>
      </c>
      <c r="Q468" s="69" t="n">
        <v>0</v>
      </c>
      <c r="R468" s="69" t="n">
        <v>4785800</v>
      </c>
      <c r="S468" s="69" t="n">
        <v>0</v>
      </c>
      <c r="T468" s="69" t="n"/>
    </row>
    <row customHeight="true" ht="51.2000007629395" outlineLevel="0" r="469">
      <c r="B469" s="94" t="n"/>
      <c r="C469" s="33" t="s">
        <v>219</v>
      </c>
      <c r="D469" s="51" t="n">
        <v>925</v>
      </c>
      <c r="E469" s="37" t="s">
        <v>30</v>
      </c>
      <c r="F469" s="37" t="s">
        <v>19</v>
      </c>
      <c r="G469" s="80" t="s">
        <v>220</v>
      </c>
      <c r="H469" s="72" t="n"/>
      <c r="I469" s="69" t="n">
        <f aca="false" ca="false" dt2D="false" dtr="false" t="normal">SUM(J469:T469)</f>
        <v>13440100</v>
      </c>
      <c r="J469" s="69" t="n">
        <f aca="false" ca="false" dt2D="false" dtr="false" t="normal">J470</f>
        <v>9931700</v>
      </c>
      <c r="K469" s="69" t="n">
        <f aca="false" ca="false" dt2D="false" dtr="false" t="normal">K470</f>
        <v>3508400</v>
      </c>
      <c r="L469" s="69" t="n">
        <f aca="false" ca="false" dt2D="false" dtr="false" t="normal">L470</f>
        <v>0</v>
      </c>
      <c r="M469" s="69" t="n">
        <f aca="false" ca="false" dt2D="false" dtr="false" t="normal">M470</f>
        <v>0</v>
      </c>
      <c r="N469" s="69" t="n">
        <f aca="false" ca="false" dt2D="false" dtr="false" t="normal">N470</f>
        <v>0</v>
      </c>
      <c r="O469" s="69" t="n">
        <f aca="false" ca="false" dt2D="false" dtr="false" t="normal">O470</f>
        <v>0</v>
      </c>
      <c r="P469" s="69" t="n">
        <f aca="false" ca="false" dt2D="false" dtr="false" t="normal">P470</f>
        <v>0</v>
      </c>
      <c r="Q469" s="69" t="n">
        <f aca="false" ca="false" dt2D="false" dtr="false" t="normal">Q470</f>
        <v>0</v>
      </c>
      <c r="R469" s="69" t="n">
        <f aca="false" ca="false" dt2D="false" dtr="false" t="normal">R470</f>
        <v>0</v>
      </c>
      <c r="S469" s="69" t="n">
        <f aca="false" ca="false" dt2D="false" dtr="false" t="normal">S470</f>
        <v>0</v>
      </c>
      <c r="T469" s="69" t="n"/>
    </row>
    <row customHeight="true" ht="33.7000007629395" outlineLevel="0" r="470">
      <c r="B470" s="94" t="n"/>
      <c r="C470" s="33" t="s">
        <v>202</v>
      </c>
      <c r="D470" s="51" t="n">
        <v>925</v>
      </c>
      <c r="E470" s="37" t="s">
        <v>30</v>
      </c>
      <c r="F470" s="37" t="s">
        <v>19</v>
      </c>
      <c r="G470" s="80" t="s">
        <v>220</v>
      </c>
      <c r="H470" s="72" t="n">
        <v>600</v>
      </c>
      <c r="I470" s="69" t="n">
        <f aca="false" ca="false" dt2D="false" dtr="false" t="normal">SUM(J470:T470)</f>
        <v>13440100</v>
      </c>
      <c r="J470" s="69" t="n">
        <v>9931700</v>
      </c>
      <c r="K470" s="69" t="n">
        <v>3508400</v>
      </c>
      <c r="L470" s="69" t="n">
        <v>0</v>
      </c>
      <c r="M470" s="69" t="n">
        <v>0</v>
      </c>
      <c r="N470" s="69" t="n">
        <v>0</v>
      </c>
      <c r="O470" s="69" t="n">
        <v>0</v>
      </c>
      <c r="P470" s="69" t="n">
        <v>0</v>
      </c>
      <c r="Q470" s="69" t="n">
        <v>0</v>
      </c>
      <c r="R470" s="69" t="n">
        <v>0</v>
      </c>
      <c r="S470" s="69" t="n">
        <v>0</v>
      </c>
      <c r="T470" s="69" t="n"/>
    </row>
    <row customHeight="true" hidden="true" ht="19.3500003814697" outlineLevel="0" r="471">
      <c r="B471" s="94" t="n"/>
      <c r="C471" s="33" t="s">
        <v>221</v>
      </c>
      <c r="D471" s="51" t="n">
        <v>925</v>
      </c>
      <c r="E471" s="37" t="s">
        <v>30</v>
      </c>
      <c r="F471" s="37" t="s">
        <v>19</v>
      </c>
      <c r="G471" s="80" t="s">
        <v>222</v>
      </c>
      <c r="H471" s="72" t="n"/>
      <c r="I471" s="69" t="n">
        <f aca="false" ca="false" dt2D="false" dtr="false" t="normal">SUM(J471:T471)</f>
        <v>0</v>
      </c>
      <c r="J471" s="69" t="n">
        <f aca="false" ca="false" dt2D="false" dtr="false" t="normal">J474</f>
        <v>0</v>
      </c>
      <c r="K471" s="69" t="n">
        <f aca="false" ca="false" dt2D="false" dtr="false" t="normal">K474</f>
        <v>0</v>
      </c>
      <c r="L471" s="69" t="n">
        <f aca="false" ca="false" dt2D="false" dtr="false" t="normal">L474</f>
        <v>0</v>
      </c>
      <c r="M471" s="69" t="n">
        <f aca="false" ca="false" dt2D="false" dtr="false" t="normal">M474</f>
        <v>0</v>
      </c>
      <c r="N471" s="69" t="n">
        <f aca="false" ca="false" dt2D="false" dtr="false" t="normal">N474</f>
        <v>0</v>
      </c>
      <c r="O471" s="69" t="n">
        <f aca="false" ca="false" dt2D="false" dtr="false" t="normal">O474</f>
        <v>0</v>
      </c>
      <c r="P471" s="69" t="n">
        <f aca="false" ca="false" dt2D="false" dtr="false" t="normal">P474</f>
        <v>0</v>
      </c>
      <c r="Q471" s="69" t="n">
        <f aca="false" ca="false" dt2D="false" dtr="false" t="normal">Q474</f>
        <v>0</v>
      </c>
      <c r="R471" s="69" t="n">
        <f aca="false" ca="false" dt2D="false" dtr="false" t="normal">R474</f>
        <v>0</v>
      </c>
      <c r="S471" s="69" t="n">
        <f aca="false" ca="false" dt2D="false" dtr="false" t="normal">S474</f>
        <v>0</v>
      </c>
      <c r="T471" s="69" t="n">
        <f aca="false" ca="false" dt2D="false" dtr="false" t="normal">T474</f>
        <v>0</v>
      </c>
    </row>
    <row customHeight="true" hidden="true" ht="83.1999969482422" outlineLevel="0" r="472">
      <c r="B472" s="94" t="n"/>
      <c r="C472" s="33" t="s">
        <v>223</v>
      </c>
      <c r="D472" s="51" t="n">
        <v>925</v>
      </c>
      <c r="E472" s="37" t="s">
        <v>30</v>
      </c>
      <c r="F472" s="37" t="s">
        <v>19</v>
      </c>
      <c r="G472" s="80" t="s">
        <v>224</v>
      </c>
      <c r="H472" s="72" t="n"/>
      <c r="I472" s="69" t="n">
        <f aca="false" ca="false" dt2D="false" dtr="false" t="normal">SUM(J472:T472)</f>
        <v>0</v>
      </c>
      <c r="J472" s="69" t="n">
        <v>0</v>
      </c>
      <c r="K472" s="69" t="n">
        <v>0</v>
      </c>
      <c r="L472" s="69" t="n">
        <v>0</v>
      </c>
      <c r="M472" s="69" t="n">
        <v>0</v>
      </c>
      <c r="N472" s="69" t="n">
        <v>0</v>
      </c>
      <c r="O472" s="69" t="n">
        <v>0</v>
      </c>
      <c r="P472" s="69" t="n">
        <v>0</v>
      </c>
      <c r="Q472" s="69" t="n">
        <v>0</v>
      </c>
      <c r="R472" s="69" t="n">
        <v>0</v>
      </c>
      <c r="S472" s="69" t="n">
        <v>0</v>
      </c>
      <c r="T472" s="69" t="n">
        <v>0</v>
      </c>
    </row>
    <row customHeight="true" hidden="true" ht="35.2000007629395" outlineLevel="0" r="473">
      <c r="B473" s="94" t="n"/>
      <c r="C473" s="33" t="s">
        <v>202</v>
      </c>
      <c r="D473" s="51" t="n">
        <v>925</v>
      </c>
      <c r="E473" s="37" t="s">
        <v>30</v>
      </c>
      <c r="F473" s="37" t="s">
        <v>19</v>
      </c>
      <c r="G473" s="80" t="s">
        <v>224</v>
      </c>
      <c r="H473" s="72" t="n">
        <v>600</v>
      </c>
      <c r="I473" s="69" t="n">
        <f aca="false" ca="false" dt2D="false" dtr="false" t="normal">SUM(J473:T473)</f>
        <v>0</v>
      </c>
      <c r="J473" s="69" t="n">
        <v>0</v>
      </c>
      <c r="K473" s="69" t="n">
        <v>0</v>
      </c>
      <c r="L473" s="69" t="n">
        <v>0</v>
      </c>
      <c r="M473" s="69" t="n">
        <v>0</v>
      </c>
      <c r="N473" s="69" t="n">
        <v>0</v>
      </c>
      <c r="O473" s="69" t="n">
        <v>0</v>
      </c>
      <c r="P473" s="69" t="n">
        <v>0</v>
      </c>
      <c r="Q473" s="69" t="n">
        <v>0</v>
      </c>
      <c r="R473" s="69" t="n">
        <v>0</v>
      </c>
      <c r="S473" s="69" t="n">
        <v>0</v>
      </c>
      <c r="T473" s="69" t="n">
        <v>0</v>
      </c>
    </row>
    <row customHeight="true" hidden="true" ht="83.1999969482422" outlineLevel="0" r="474">
      <c r="B474" s="94" t="n"/>
      <c r="C474" s="33" t="s">
        <v>223</v>
      </c>
      <c r="D474" s="51" t="n">
        <v>925</v>
      </c>
      <c r="E474" s="37" t="s">
        <v>30</v>
      </c>
      <c r="F474" s="37" t="s">
        <v>19</v>
      </c>
      <c r="G474" s="80" t="s">
        <v>225</v>
      </c>
      <c r="H474" s="72" t="n"/>
      <c r="I474" s="69" t="n">
        <f aca="false" ca="false" dt2D="false" dtr="false" t="normal">SUM(J474:T474)</f>
        <v>0</v>
      </c>
      <c r="J474" s="69" t="n">
        <f aca="false" ca="false" dt2D="false" dtr="false" t="normal">J475</f>
        <v>0</v>
      </c>
      <c r="K474" s="69" t="n">
        <f aca="false" ca="false" dt2D="false" dtr="false" t="normal">K475</f>
        <v>0</v>
      </c>
      <c r="L474" s="69" t="n">
        <f aca="false" ca="false" dt2D="false" dtr="false" t="normal">L475</f>
        <v>0</v>
      </c>
      <c r="M474" s="69" t="n">
        <f aca="false" ca="false" dt2D="false" dtr="false" t="normal">M475</f>
        <v>0</v>
      </c>
      <c r="N474" s="69" t="n">
        <f aca="false" ca="false" dt2D="false" dtr="false" t="normal">N475</f>
        <v>0</v>
      </c>
      <c r="O474" s="69" t="n">
        <f aca="false" ca="false" dt2D="false" dtr="false" t="normal">O475</f>
        <v>0</v>
      </c>
      <c r="P474" s="69" t="n">
        <f aca="false" ca="false" dt2D="false" dtr="false" t="normal">P475</f>
        <v>0</v>
      </c>
      <c r="Q474" s="69" t="n">
        <f aca="false" ca="false" dt2D="false" dtr="false" t="normal">Q475</f>
        <v>0</v>
      </c>
      <c r="R474" s="69" t="n">
        <f aca="false" ca="false" dt2D="false" dtr="false" t="normal">R475</f>
        <v>0</v>
      </c>
      <c r="S474" s="69" t="n">
        <f aca="false" ca="false" dt2D="false" dtr="false" t="normal">S475</f>
        <v>0</v>
      </c>
      <c r="T474" s="69" t="n">
        <f aca="false" ca="false" dt2D="false" dtr="false" t="normal">T475</f>
        <v>0</v>
      </c>
    </row>
    <row customHeight="true" hidden="true" ht="35.2000007629395" outlineLevel="0" r="475">
      <c r="B475" s="94" t="n"/>
      <c r="C475" s="33" t="s">
        <v>202</v>
      </c>
      <c r="D475" s="51" t="n">
        <v>925</v>
      </c>
      <c r="E475" s="37" t="s">
        <v>30</v>
      </c>
      <c r="F475" s="37" t="s">
        <v>19</v>
      </c>
      <c r="G475" s="80" t="s">
        <v>225</v>
      </c>
      <c r="H475" s="72" t="n">
        <v>600</v>
      </c>
      <c r="I475" s="69" t="n">
        <f aca="false" ca="false" dt2D="false" dtr="false" t="normal">SUM(J475:T475)</f>
        <v>0</v>
      </c>
      <c r="J475" s="69" t="n">
        <v>0</v>
      </c>
      <c r="K475" s="69" t="n">
        <v>0</v>
      </c>
      <c r="L475" s="69" t="n">
        <v>0</v>
      </c>
      <c r="M475" s="69" t="n">
        <v>0</v>
      </c>
      <c r="N475" s="69" t="n">
        <v>0</v>
      </c>
      <c r="O475" s="69" t="n">
        <v>0</v>
      </c>
      <c r="P475" s="69" t="n">
        <v>0</v>
      </c>
      <c r="Q475" s="69" t="n">
        <v>0</v>
      </c>
      <c r="R475" s="69" t="n">
        <v>0</v>
      </c>
      <c r="S475" s="69" t="n">
        <v>0</v>
      </c>
      <c r="T475" s="69" t="n">
        <v>0</v>
      </c>
    </row>
    <row customHeight="true" ht="35.2000007629395" outlineLevel="0" r="476">
      <c r="B476" s="94" t="n"/>
      <c r="C476" s="33" t="s">
        <v>226</v>
      </c>
      <c r="D476" s="51" t="n">
        <v>925</v>
      </c>
      <c r="E476" s="37" t="s">
        <v>30</v>
      </c>
      <c r="F476" s="37" t="s">
        <v>19</v>
      </c>
      <c r="G476" s="80" t="s">
        <v>227</v>
      </c>
      <c r="H476" s="72" t="n"/>
      <c r="I476" s="69" t="n">
        <f aca="false" ca="false" dt2D="false" dtr="false" t="normal">SUM(J476:T476)</f>
        <v>7696600</v>
      </c>
      <c r="M476" s="69" t="n">
        <f aca="false" ca="false" dt2D="false" dtr="false" t="normal">M477</f>
        <v>7696600</v>
      </c>
      <c r="N476" s="69" t="n">
        <f aca="false" ca="false" dt2D="false" dtr="false" t="normal">N477</f>
        <v>0</v>
      </c>
      <c r="O476" s="69" t="n">
        <f aca="false" ca="false" dt2D="false" dtr="false" t="normal">O477</f>
        <v>0</v>
      </c>
      <c r="P476" s="69" t="n">
        <f aca="false" ca="false" dt2D="false" dtr="false" t="normal">P477</f>
        <v>0</v>
      </c>
      <c r="Q476" s="69" t="n">
        <f aca="false" ca="false" dt2D="false" dtr="false" t="normal">Q477</f>
        <v>0</v>
      </c>
      <c r="R476" s="69" t="n">
        <f aca="false" ca="false" dt2D="false" dtr="false" t="normal">R477</f>
        <v>0</v>
      </c>
      <c r="S476" s="69" t="n">
        <f aca="false" ca="false" dt2D="false" dtr="false" t="normal">S477</f>
        <v>0</v>
      </c>
      <c r="T476" s="69" t="n"/>
    </row>
    <row customHeight="true" ht="67.1999969482422" outlineLevel="0" r="477">
      <c r="B477" s="94" t="n"/>
      <c r="C477" s="33" t="s">
        <v>228</v>
      </c>
      <c r="D477" s="51" t="n">
        <v>925</v>
      </c>
      <c r="E477" s="37" t="s">
        <v>30</v>
      </c>
      <c r="F477" s="37" t="s">
        <v>19</v>
      </c>
      <c r="G477" s="80" t="s">
        <v>229</v>
      </c>
      <c r="H477" s="72" t="n"/>
      <c r="I477" s="69" t="n">
        <f aca="false" ca="false" dt2D="false" dtr="false" t="normal">SUM(J477:T477)</f>
        <v>7696600</v>
      </c>
      <c r="M477" s="69" t="n">
        <f aca="false" ca="false" dt2D="false" dtr="false" t="normal">M478</f>
        <v>7696600</v>
      </c>
      <c r="N477" s="69" t="n">
        <f aca="false" ca="false" dt2D="false" dtr="false" t="normal">N478</f>
        <v>0</v>
      </c>
      <c r="O477" s="69" t="n">
        <f aca="false" ca="false" dt2D="false" dtr="false" t="normal">O478</f>
        <v>0</v>
      </c>
      <c r="P477" s="69" t="n">
        <f aca="false" ca="false" dt2D="false" dtr="false" t="normal">P478</f>
        <v>0</v>
      </c>
      <c r="Q477" s="69" t="n">
        <f aca="false" ca="false" dt2D="false" dtr="false" t="normal">Q478</f>
        <v>0</v>
      </c>
      <c r="R477" s="69" t="n">
        <f aca="false" ca="false" dt2D="false" dtr="false" t="normal">R478</f>
        <v>0</v>
      </c>
      <c r="S477" s="69" t="n">
        <f aca="false" ca="false" dt2D="false" dtr="false" t="normal">S478</f>
        <v>0</v>
      </c>
      <c r="T477" s="69" t="n"/>
    </row>
    <row customHeight="true" ht="35.2000007629395" outlineLevel="0" r="478">
      <c r="B478" s="94" t="n"/>
      <c r="C478" s="33" t="s">
        <v>202</v>
      </c>
      <c r="D478" s="51" t="n">
        <v>925</v>
      </c>
      <c r="E478" s="37" t="s">
        <v>30</v>
      </c>
      <c r="F478" s="37" t="s">
        <v>19</v>
      </c>
      <c r="G478" s="80" t="s">
        <v>229</v>
      </c>
      <c r="H478" s="72" t="n">
        <v>600</v>
      </c>
      <c r="I478" s="69" t="n">
        <f aca="false" ca="false" dt2D="false" dtr="false" t="normal">SUM(J478:T478)</f>
        <v>7696600</v>
      </c>
      <c r="M478" s="69" t="n">
        <v>7696600</v>
      </c>
      <c r="N478" s="69" t="n">
        <v>0</v>
      </c>
      <c r="O478" s="69" t="n">
        <v>0</v>
      </c>
      <c r="P478" s="69" t="n">
        <v>0</v>
      </c>
      <c r="Q478" s="69" t="n">
        <v>0</v>
      </c>
      <c r="R478" s="69" t="n">
        <v>0</v>
      </c>
      <c r="S478" s="69" t="n">
        <v>0</v>
      </c>
      <c r="T478" s="69" t="n"/>
    </row>
    <row customHeight="true" ht="35.2000007629395" outlineLevel="0" r="479">
      <c r="B479" s="94" t="n"/>
      <c r="C479" s="33" t="s">
        <v>378</v>
      </c>
      <c r="D479" s="51" t="n">
        <v>925</v>
      </c>
      <c r="E479" s="37" t="s">
        <v>30</v>
      </c>
      <c r="F479" s="37" t="s">
        <v>19</v>
      </c>
      <c r="G479" s="80" t="n">
        <v>6500000000</v>
      </c>
      <c r="H479" s="72" t="n"/>
      <c r="I479" s="69" t="n">
        <f aca="false" ca="false" dt2D="false" dtr="false" t="normal">SUM(J479:T479)</f>
        <v>7867304</v>
      </c>
      <c r="J479" s="69" t="n">
        <f aca="false" ca="false" dt2D="false" dtr="false" t="normal">J480</f>
        <v>4867400</v>
      </c>
      <c r="K479" s="69" t="n">
        <f aca="false" ca="false" dt2D="false" dtr="false" t="normal">K480</f>
        <v>-4867400</v>
      </c>
      <c r="L479" s="69" t="n">
        <f aca="false" ca="false" dt2D="false" dtr="false" t="normal">L480</f>
        <v>0</v>
      </c>
      <c r="M479" s="69" t="n">
        <f aca="false" ca="false" dt2D="false" dtr="false" t="normal">M480</f>
        <v>7867304</v>
      </c>
      <c r="N479" s="69" t="n">
        <f aca="false" ca="false" dt2D="false" dtr="false" t="normal">N480</f>
        <v>0</v>
      </c>
      <c r="O479" s="69" t="n">
        <f aca="false" ca="false" dt2D="false" dtr="false" t="normal">O480</f>
        <v>0</v>
      </c>
      <c r="P479" s="69" t="n">
        <f aca="false" ca="false" dt2D="false" dtr="false" t="normal">P480</f>
        <v>0</v>
      </c>
      <c r="Q479" s="69" t="n">
        <f aca="false" ca="false" dt2D="false" dtr="false" t="normal">Q480</f>
        <v>0</v>
      </c>
      <c r="R479" s="69" t="n">
        <f aca="false" ca="false" dt2D="false" dtr="false" t="normal">R480</f>
        <v>0</v>
      </c>
      <c r="S479" s="69" t="n">
        <f aca="false" ca="false" dt2D="false" dtr="false" t="normal">S480</f>
        <v>0</v>
      </c>
      <c r="T479" s="69" t="n"/>
    </row>
    <row outlineLevel="0" r="480">
      <c r="B480" s="94" t="n"/>
      <c r="C480" s="33" t="s">
        <v>306</v>
      </c>
      <c r="D480" s="51" t="n">
        <v>925</v>
      </c>
      <c r="E480" s="37" t="s">
        <v>30</v>
      </c>
      <c r="F480" s="37" t="s">
        <v>19</v>
      </c>
      <c r="G480" s="80" t="n">
        <v>6570000000</v>
      </c>
      <c r="H480" s="72" t="n"/>
      <c r="I480" s="69" t="n">
        <f aca="false" ca="false" dt2D="false" dtr="false" t="normal">SUM(J480:T480)</f>
        <v>7867304</v>
      </c>
      <c r="J480" s="69" t="n">
        <f aca="false" ca="false" dt2D="false" dtr="false" t="normal">J483</f>
        <v>4867400</v>
      </c>
      <c r="K480" s="69" t="n">
        <f aca="false" ca="false" dt2D="false" dtr="false" t="normal">K483</f>
        <v>-4867400</v>
      </c>
      <c r="L480" s="69" t="n">
        <f aca="false" ca="false" dt2D="false" dtr="false" t="normal">L483</f>
        <v>0</v>
      </c>
      <c r="M480" s="69" t="n">
        <f aca="false" ca="false" dt2D="false" dtr="false" t="normal">M483+M481</f>
        <v>7867304</v>
      </c>
      <c r="N480" s="69" t="n">
        <f aca="false" ca="false" dt2D="false" dtr="false" t="normal">N483+N481</f>
        <v>0</v>
      </c>
      <c r="O480" s="69" t="n">
        <f aca="false" ca="false" dt2D="false" dtr="false" t="normal">O483+O481</f>
        <v>0</v>
      </c>
      <c r="P480" s="69" t="n">
        <f aca="false" ca="false" dt2D="false" dtr="false" t="normal">P483+P481</f>
        <v>0</v>
      </c>
      <c r="Q480" s="69" t="n">
        <f aca="false" ca="false" dt2D="false" dtr="false" t="normal">Q483+Q481</f>
        <v>0</v>
      </c>
      <c r="R480" s="69" t="n">
        <f aca="false" ca="false" dt2D="false" dtr="false" t="normal">R483+R481</f>
        <v>0</v>
      </c>
      <c r="S480" s="69" t="n">
        <f aca="false" ca="false" dt2D="false" dtr="false" t="normal">S483+S481</f>
        <v>0</v>
      </c>
      <c r="T480" s="69" t="n"/>
    </row>
    <row outlineLevel="0" r="481">
      <c r="B481" s="94" t="n"/>
      <c r="C481" s="33" t="s">
        <v>309</v>
      </c>
      <c r="D481" s="51" t="n">
        <v>925</v>
      </c>
      <c r="E481" s="37" t="s">
        <v>30</v>
      </c>
      <c r="F481" s="37" t="s">
        <v>19</v>
      </c>
      <c r="G481" s="80" t="n">
        <v>6570010980</v>
      </c>
      <c r="H481" s="72" t="n"/>
      <c r="I481" s="69" t="n">
        <f aca="false" ca="false" dt2D="false" dtr="false" t="normal">SUM(J481:T481)</f>
        <v>3000000</v>
      </c>
      <c r="M481" s="69" t="n">
        <f aca="false" ca="false" dt2D="false" dtr="false" t="normal">M482</f>
        <v>3000000</v>
      </c>
      <c r="N481" s="69" t="n">
        <f aca="false" ca="false" dt2D="false" dtr="false" t="normal">N482</f>
        <v>0</v>
      </c>
      <c r="O481" s="69" t="n">
        <f aca="false" ca="false" dt2D="false" dtr="false" t="normal">O482</f>
        <v>0</v>
      </c>
      <c r="P481" s="69" t="n">
        <f aca="false" ca="false" dt2D="false" dtr="false" t="normal">P482</f>
        <v>0</v>
      </c>
      <c r="Q481" s="69" t="n">
        <f aca="false" ca="false" dt2D="false" dtr="false" t="normal">Q482</f>
        <v>0</v>
      </c>
      <c r="R481" s="69" t="n">
        <f aca="false" ca="false" dt2D="false" dtr="false" t="normal">R482</f>
        <v>0</v>
      </c>
      <c r="S481" s="69" t="n">
        <f aca="false" ca="false" dt2D="false" dtr="false" t="normal">S482</f>
        <v>0</v>
      </c>
      <c r="T481" s="69" t="n"/>
    </row>
    <row customHeight="true" ht="35.2000007629395" outlineLevel="0" r="482">
      <c r="B482" s="94" t="n"/>
      <c r="C482" s="33" t="s">
        <v>127</v>
      </c>
      <c r="D482" s="51" t="n">
        <v>925</v>
      </c>
      <c r="E482" s="37" t="s">
        <v>30</v>
      </c>
      <c r="F482" s="37" t="s">
        <v>19</v>
      </c>
      <c r="G482" s="80" t="n">
        <v>6570010980</v>
      </c>
      <c r="H482" s="72" t="n">
        <v>400</v>
      </c>
      <c r="I482" s="69" t="n">
        <f aca="false" ca="false" dt2D="false" dtr="false" t="normal">SUM(J482:T482)</f>
        <v>3000000</v>
      </c>
      <c r="M482" s="69" t="n">
        <v>3000000</v>
      </c>
      <c r="N482" s="69" t="n">
        <v>0</v>
      </c>
      <c r="O482" s="69" t="n">
        <v>0</v>
      </c>
      <c r="P482" s="69" t="n">
        <v>0</v>
      </c>
      <c r="Q482" s="69" t="n">
        <v>0</v>
      </c>
      <c r="R482" s="69" t="n">
        <v>0</v>
      </c>
      <c r="S482" s="69" t="n">
        <v>0</v>
      </c>
      <c r="T482" s="69" t="n"/>
    </row>
    <row customHeight="true" ht="67.1999969482422" outlineLevel="0" r="483">
      <c r="B483" s="94" t="n"/>
      <c r="C483" s="33" t="s">
        <v>296</v>
      </c>
      <c r="D483" s="51" t="n">
        <v>925</v>
      </c>
      <c r="E483" s="37" t="s">
        <v>30</v>
      </c>
      <c r="F483" s="37" t="s">
        <v>19</v>
      </c>
      <c r="G483" s="80" t="s">
        <v>312</v>
      </c>
      <c r="H483" s="72" t="n"/>
      <c r="I483" s="69" t="n">
        <f aca="false" ca="false" dt2D="false" dtr="false" t="normal">SUM(J483:T483)</f>
        <v>4867304</v>
      </c>
      <c r="J483" s="69" t="n">
        <f aca="false" ca="false" dt2D="false" dtr="false" t="normal">J484</f>
        <v>4867400</v>
      </c>
      <c r="K483" s="69" t="n">
        <f aca="false" ca="false" dt2D="false" dtr="false" t="normal">K484</f>
        <v>-4867400</v>
      </c>
      <c r="L483" s="69" t="n">
        <f aca="false" ca="false" dt2D="false" dtr="false" t="normal">L484</f>
        <v>0</v>
      </c>
      <c r="M483" s="69" t="n">
        <f aca="false" ca="false" dt2D="false" dtr="false" t="normal">M484</f>
        <v>4867304</v>
      </c>
      <c r="N483" s="69" t="n">
        <f aca="false" ca="false" dt2D="false" dtr="false" t="normal">N484</f>
        <v>0</v>
      </c>
      <c r="O483" s="69" t="n">
        <f aca="false" ca="false" dt2D="false" dtr="false" t="normal">O484</f>
        <v>0</v>
      </c>
      <c r="P483" s="69" t="n">
        <f aca="false" ca="false" dt2D="false" dtr="false" t="normal">P484</f>
        <v>0</v>
      </c>
      <c r="Q483" s="69" t="n">
        <f aca="false" ca="false" dt2D="false" dtr="false" t="normal">Q484</f>
        <v>0</v>
      </c>
      <c r="R483" s="69" t="n">
        <f aca="false" ca="false" dt2D="false" dtr="false" t="normal">R484</f>
        <v>0</v>
      </c>
      <c r="S483" s="69" t="n">
        <f aca="false" ca="false" dt2D="false" dtr="false" t="normal">S484</f>
        <v>0</v>
      </c>
      <c r="T483" s="69" t="n"/>
    </row>
    <row customHeight="true" ht="35.2000007629395" outlineLevel="0" r="484">
      <c r="B484" s="94" t="n"/>
      <c r="C484" s="33" t="s">
        <v>127</v>
      </c>
      <c r="D484" s="51" t="n">
        <v>925</v>
      </c>
      <c r="E484" s="37" t="s">
        <v>30</v>
      </c>
      <c r="F484" s="37" t="s">
        <v>19</v>
      </c>
      <c r="G484" s="80" t="s">
        <v>312</v>
      </c>
      <c r="H484" s="72" t="n">
        <v>400</v>
      </c>
      <c r="I484" s="69" t="n">
        <f aca="false" ca="false" dt2D="false" dtr="false" t="normal">SUM(J484:T484)</f>
        <v>4867304</v>
      </c>
      <c r="J484" s="69" t="n">
        <v>4867400</v>
      </c>
      <c r="K484" s="69" t="n">
        <v>-4867400</v>
      </c>
      <c r="L484" s="69" t="n">
        <v>0</v>
      </c>
      <c r="M484" s="69" t="n">
        <v>4867304</v>
      </c>
      <c r="N484" s="69" t="n">
        <v>0</v>
      </c>
      <c r="O484" s="69" t="n">
        <v>0</v>
      </c>
      <c r="P484" s="69" t="n">
        <v>0</v>
      </c>
      <c r="Q484" s="69" t="n">
        <v>0</v>
      </c>
      <c r="R484" s="69" t="n">
        <v>0</v>
      </c>
      <c r="S484" s="69" t="n">
        <v>0</v>
      </c>
      <c r="T484" s="69" t="n"/>
    </row>
    <row outlineLevel="0" r="485">
      <c r="B485" s="94" t="n"/>
      <c r="C485" s="33" t="s">
        <v>339</v>
      </c>
      <c r="D485" s="51" t="n">
        <v>925</v>
      </c>
      <c r="E485" s="37" t="s">
        <v>30</v>
      </c>
      <c r="F485" s="37" t="s">
        <v>19</v>
      </c>
      <c r="G485" s="80" t="n">
        <v>9900010910</v>
      </c>
      <c r="H485" s="72" t="n"/>
      <c r="I485" s="69" t="n">
        <f aca="false" ca="false" dt2D="false" dtr="false" t="normal">SUM(J485:T485)</f>
        <v>350000</v>
      </c>
      <c r="J485" s="69" t="n">
        <f aca="false" ca="false" dt2D="false" dtr="false" t="normal">J487</f>
        <v>0</v>
      </c>
      <c r="K485" s="69" t="n">
        <f aca="false" ca="false" dt2D="false" dtr="false" t="normal">K487</f>
        <v>500000</v>
      </c>
      <c r="L485" s="69" t="n">
        <f aca="false" ca="false" dt2D="false" dtr="false" t="normal">L487</f>
        <v>0</v>
      </c>
      <c r="M485" s="69" t="n">
        <f aca="false" ca="false" dt2D="false" dtr="false" t="normal">M487+M486</f>
        <v>0</v>
      </c>
      <c r="N485" s="69" t="n">
        <f aca="false" ca="false" dt2D="false" dtr="false" t="normal">N487+N486</f>
        <v>0</v>
      </c>
      <c r="O485" s="69" t="n">
        <f aca="false" ca="false" dt2D="false" dtr="false" t="normal">O487+O486</f>
        <v>0</v>
      </c>
      <c r="P485" s="69" t="n">
        <f aca="false" ca="false" dt2D="false" dtr="false" t="normal">P487+P486</f>
        <v>-150000</v>
      </c>
      <c r="Q485" s="69" t="n">
        <f aca="false" ca="false" dt2D="false" dtr="false" t="normal">Q487+Q486</f>
        <v>0</v>
      </c>
      <c r="R485" s="69" t="n">
        <f aca="false" ca="false" dt2D="false" dtr="false" t="normal">R487+R486</f>
        <v>0</v>
      </c>
      <c r="S485" s="69" t="n">
        <f aca="false" ca="false" dt2D="false" dtr="false" t="normal">S487+S486</f>
        <v>0</v>
      </c>
      <c r="T485" s="69" t="n">
        <f aca="false" ca="false" dt2D="false" dtr="false" t="normal">T487</f>
        <v>0</v>
      </c>
    </row>
    <row outlineLevel="0" r="486">
      <c r="B486" s="94" t="n"/>
      <c r="C486" s="33" t="s">
        <v>202</v>
      </c>
      <c r="D486" s="51" t="n">
        <v>925</v>
      </c>
      <c r="E486" s="37" t="s">
        <v>30</v>
      </c>
      <c r="F486" s="37" t="s">
        <v>19</v>
      </c>
      <c r="G486" s="80" t="n">
        <v>9900010910</v>
      </c>
      <c r="H486" s="72" t="n">
        <v>600</v>
      </c>
      <c r="I486" s="69" t="n">
        <f aca="false" ca="false" dt2D="false" dtr="false" t="normal">SUM(J486:T486)</f>
        <v>23045.239999999998</v>
      </c>
      <c r="M486" s="69" t="n">
        <v>7426.84</v>
      </c>
      <c r="N486" s="69" t="n">
        <v>0</v>
      </c>
      <c r="O486" s="69" t="n">
        <v>0</v>
      </c>
      <c r="P486" s="69" t="n">
        <v>0</v>
      </c>
      <c r="Q486" s="69" t="n">
        <v>15618.4</v>
      </c>
      <c r="T486" s="69" t="n"/>
    </row>
    <row outlineLevel="0" r="487">
      <c r="B487" s="94" t="n"/>
      <c r="C487" s="33" t="s">
        <v>115</v>
      </c>
      <c r="D487" s="51" t="n">
        <v>925</v>
      </c>
      <c r="E487" s="37" t="s">
        <v>30</v>
      </c>
      <c r="F487" s="37" t="s">
        <v>19</v>
      </c>
      <c r="G487" s="80" t="n">
        <v>9900010910</v>
      </c>
      <c r="H487" s="72" t="n">
        <v>800</v>
      </c>
      <c r="I487" s="69" t="n">
        <f aca="false" ca="false" dt2D="false" dtr="false" t="normal">SUM(J487:T487)</f>
        <v>326954.75999999995</v>
      </c>
      <c r="J487" s="69" t="n">
        <v>0</v>
      </c>
      <c r="K487" s="69" t="n">
        <v>500000</v>
      </c>
      <c r="L487" s="69" t="n">
        <v>0</v>
      </c>
      <c r="M487" s="69" t="n">
        <v>-7426.84</v>
      </c>
      <c r="N487" s="69" t="n">
        <v>0</v>
      </c>
      <c r="O487" s="69" t="n">
        <v>0</v>
      </c>
      <c r="P487" s="69" t="n">
        <v>-150000</v>
      </c>
      <c r="Q487" s="69" t="n">
        <v>-15618.4</v>
      </c>
      <c r="T487" s="69" t="n">
        <v>0</v>
      </c>
    </row>
    <row outlineLevel="0" r="488">
      <c r="B488" s="94" t="n"/>
      <c r="C488" s="33" t="s">
        <v>393</v>
      </c>
      <c r="D488" s="51" t="n">
        <v>925</v>
      </c>
      <c r="E488" s="37" t="s">
        <v>30</v>
      </c>
      <c r="F488" s="37" t="s">
        <v>21</v>
      </c>
      <c r="G488" s="80" t="n"/>
      <c r="H488" s="72" t="n"/>
      <c r="I488" s="69" t="n">
        <f aca="false" ca="false" dt2D="false" dtr="false" t="normal">SUM(J488:T488)</f>
        <v>151764700</v>
      </c>
      <c r="J488" s="69" t="n">
        <f aca="false" ca="false" dt2D="false" dtr="false" t="normal">J489</f>
        <v>182538900</v>
      </c>
      <c r="K488" s="69" t="n">
        <f aca="false" ca="false" dt2D="false" dtr="false" t="normal">K489</f>
        <v>-40781100</v>
      </c>
      <c r="L488" s="69" t="n">
        <f aca="false" ca="false" dt2D="false" dtr="false" t="normal">L489</f>
        <v>0</v>
      </c>
      <c r="M488" s="69" t="n">
        <f aca="false" ca="false" dt2D="false" dtr="false" t="normal">M489</f>
        <v>8319900</v>
      </c>
      <c r="N488" s="69" t="n">
        <f aca="false" ca="false" dt2D="false" dtr="false" t="normal">N489</f>
        <v>740600</v>
      </c>
      <c r="O488" s="69" t="n">
        <f aca="false" ca="false" dt2D="false" dtr="false" t="normal">O489</f>
        <v>0</v>
      </c>
      <c r="P488" s="69" t="n">
        <f aca="false" ca="false" dt2D="false" dtr="false" t="normal">P489</f>
        <v>0</v>
      </c>
      <c r="Q488" s="69" t="n">
        <f aca="false" ca="false" dt2D="false" dtr="false" t="normal">Q489+Q501</f>
        <v>0</v>
      </c>
      <c r="R488" s="69" t="n">
        <f aca="false" ca="false" dt2D="false" dtr="false" t="normal">R489+R501</f>
        <v>10000</v>
      </c>
      <c r="S488" s="69" t="n">
        <f aca="false" ca="false" dt2D="false" dtr="false" t="normal">S489+S501</f>
        <v>936400</v>
      </c>
      <c r="T488" s="69" t="n">
        <f aca="false" ca="false" dt2D="false" dtr="false" t="normal">T489</f>
        <v>0</v>
      </c>
    </row>
    <row outlineLevel="0" r="489">
      <c r="B489" s="94" t="n"/>
      <c r="C489" s="129" t="s">
        <v>199</v>
      </c>
      <c r="D489" s="51" t="n">
        <v>925</v>
      </c>
      <c r="E489" s="37" t="s">
        <v>30</v>
      </c>
      <c r="F489" s="37" t="s">
        <v>21</v>
      </c>
      <c r="G489" s="80" t="n">
        <v>5800000000</v>
      </c>
      <c r="H489" s="72" t="n"/>
      <c r="I489" s="69" t="n">
        <f aca="false" ca="false" dt2D="false" dtr="false" t="normal">SUM(J489:T489)</f>
        <v>151151587.27</v>
      </c>
      <c r="J489" s="69" t="n">
        <f aca="false" ca="false" dt2D="false" dtr="false" t="normal">J490</f>
        <v>182538900</v>
      </c>
      <c r="K489" s="69" t="n">
        <f aca="false" ca="false" dt2D="false" dtr="false" t="normal">K490</f>
        <v>-40781100</v>
      </c>
      <c r="L489" s="69" t="n">
        <f aca="false" ca="false" dt2D="false" dtr="false" t="normal">L490</f>
        <v>0</v>
      </c>
      <c r="M489" s="69" t="n">
        <f aca="false" ca="false" dt2D="false" dtr="false" t="normal">M490</f>
        <v>8319900</v>
      </c>
      <c r="N489" s="69" t="n">
        <f aca="false" ca="false" dt2D="false" dtr="false" t="normal">N490</f>
        <v>740600</v>
      </c>
      <c r="O489" s="69" t="n">
        <f aca="false" ca="false" dt2D="false" dtr="false" t="normal">O490</f>
        <v>0</v>
      </c>
      <c r="P489" s="69" t="n">
        <f aca="false" ca="false" dt2D="false" dtr="false" t="normal">P490</f>
        <v>0</v>
      </c>
      <c r="Q489" s="69" t="n">
        <f aca="false" ca="false" dt2D="false" dtr="false" t="normal">Q490</f>
        <v>-440637</v>
      </c>
      <c r="R489" s="69" t="n">
        <f aca="false" ca="false" dt2D="false" dtr="false" t="normal">R490</f>
        <v>-162475.73</v>
      </c>
      <c r="S489" s="69" t="n">
        <f aca="false" ca="false" dt2D="false" dtr="false" t="normal">S490</f>
        <v>936400</v>
      </c>
      <c r="T489" s="69" t="n">
        <f aca="false" ca="false" dt2D="false" dtr="false" t="normal">T490</f>
        <v>0</v>
      </c>
    </row>
    <row outlineLevel="0" r="490">
      <c r="B490" s="94" t="n"/>
      <c r="C490" s="33" t="s">
        <v>232</v>
      </c>
      <c r="D490" s="51" t="n">
        <v>925</v>
      </c>
      <c r="E490" s="37" t="s">
        <v>30</v>
      </c>
      <c r="F490" s="37" t="s">
        <v>21</v>
      </c>
      <c r="G490" s="80" t="n">
        <v>5820000000</v>
      </c>
      <c r="H490" s="72" t="n"/>
      <c r="I490" s="69" t="n">
        <f aca="false" ca="false" dt2D="false" dtr="false" t="normal">SUM(J490:T490)</f>
        <v>151151587.27</v>
      </c>
      <c r="J490" s="69" t="n">
        <f aca="false" ca="false" dt2D="false" dtr="false" t="normal">J491+J496+J494+J498</f>
        <v>182538900</v>
      </c>
      <c r="K490" s="69" t="n">
        <f aca="false" ca="false" dt2D="false" dtr="false" t="normal">K491+K496+K494+K498</f>
        <v>-40781100</v>
      </c>
      <c r="L490" s="69" t="n">
        <f aca="false" ca="false" dt2D="false" dtr="false" t="normal">L491+L496+L494+L498</f>
        <v>0</v>
      </c>
      <c r="M490" s="69" t="n">
        <f aca="false" ca="false" dt2D="false" dtr="false" t="normal">M491+M496+M494+M498</f>
        <v>8319900</v>
      </c>
      <c r="N490" s="69" t="n">
        <f aca="false" ca="false" dt2D="false" dtr="false" t="normal">N491+N496+N494+N498</f>
        <v>740600</v>
      </c>
      <c r="O490" s="69" t="n">
        <f aca="false" ca="false" dt2D="false" dtr="false" t="normal">O491+O496+O494+O498</f>
        <v>0</v>
      </c>
      <c r="P490" s="69" t="n">
        <f aca="false" ca="false" dt2D="false" dtr="false" t="normal">P491+P496+P494+P498</f>
        <v>0</v>
      </c>
      <c r="Q490" s="69" t="n">
        <f aca="false" ca="false" dt2D="false" dtr="false" t="normal">Q491+Q496+Q494+Q498</f>
        <v>-440637</v>
      </c>
      <c r="R490" s="69" t="n">
        <f aca="false" ca="false" dt2D="false" dtr="false" t="normal">R491+R496+R494+R498</f>
        <v>-162475.73</v>
      </c>
      <c r="S490" s="69" t="n">
        <f aca="false" ca="false" dt2D="false" dtr="false" t="normal">S491+S496+S494+S498</f>
        <v>936400</v>
      </c>
      <c r="T490" s="69" t="n">
        <f aca="false" ca="false" dt2D="false" dtr="false" t="normal">T491+T496+T494+T498</f>
        <v>0</v>
      </c>
    </row>
    <row customHeight="true" ht="35.2000007629395" outlineLevel="0" r="491">
      <c r="B491" s="94" t="n"/>
      <c r="C491" s="70" t="s">
        <v>156</v>
      </c>
      <c r="D491" s="51" t="n">
        <v>925</v>
      </c>
      <c r="E491" s="37" t="s">
        <v>30</v>
      </c>
      <c r="F491" s="37" t="s">
        <v>21</v>
      </c>
      <c r="G491" s="80" t="n">
        <v>5820000590</v>
      </c>
      <c r="H491" s="72" t="n"/>
      <c r="I491" s="69" t="n">
        <f aca="false" ca="false" dt2D="false" dtr="false" t="normal">SUM(J491:T491)</f>
        <v>146741573.27</v>
      </c>
      <c r="J491" s="69" t="n">
        <f aca="false" ca="false" dt2D="false" dtr="false" t="normal">J492+J493</f>
        <v>141370100</v>
      </c>
      <c r="K491" s="69" t="n">
        <f aca="false" ca="false" dt2D="false" dtr="false" t="normal">K492+K493</f>
        <v>-3415400</v>
      </c>
      <c r="L491" s="69" t="n">
        <f aca="false" ca="false" dt2D="false" dtr="false" t="normal">L492+L493</f>
        <v>0</v>
      </c>
      <c r="M491" s="69" t="n">
        <f aca="false" ca="false" dt2D="false" dtr="false" t="normal">M492+M493</f>
        <v>8015900</v>
      </c>
      <c r="N491" s="69" t="n">
        <f aca="false" ca="false" dt2D="false" dtr="false" t="normal">N492+N493</f>
        <v>0</v>
      </c>
      <c r="O491" s="69" t="n">
        <f aca="false" ca="false" dt2D="false" dtr="false" t="normal">O492+O493</f>
        <v>0</v>
      </c>
      <c r="P491" s="69" t="n">
        <f aca="false" ca="false" dt2D="false" dtr="false" t="normal">P492+P493</f>
        <v>0</v>
      </c>
      <c r="Q491" s="69" t="n">
        <f aca="false" ca="false" dt2D="false" dtr="false" t="normal">Q492+Q493</f>
        <v>-2951</v>
      </c>
      <c r="R491" s="69" t="n">
        <f aca="false" ca="false" dt2D="false" dtr="false" t="normal">R492+R493</f>
        <v>-162475.73</v>
      </c>
      <c r="S491" s="69" t="n">
        <f aca="false" ca="false" dt2D="false" dtr="false" t="normal">S492+S493</f>
        <v>936400</v>
      </c>
      <c r="T491" s="69" t="n">
        <f aca="false" ca="false" dt2D="false" dtr="false" t="normal">T492</f>
        <v>0</v>
      </c>
    </row>
    <row customHeight="true" ht="35.2000007629395" outlineLevel="0" r="492">
      <c r="B492" s="94" t="n"/>
      <c r="C492" s="33" t="s">
        <v>202</v>
      </c>
      <c r="D492" s="51" t="n">
        <v>925</v>
      </c>
      <c r="E492" s="37" t="s">
        <v>30</v>
      </c>
      <c r="F492" s="37" t="s">
        <v>21</v>
      </c>
      <c r="G492" s="80" t="n">
        <v>5820000590</v>
      </c>
      <c r="H492" s="72" t="n">
        <v>600</v>
      </c>
      <c r="I492" s="69" t="n">
        <f aca="false" ca="false" dt2D="false" dtr="false" t="normal">SUM(J492:T492)</f>
        <v>146729573.27</v>
      </c>
      <c r="J492" s="69" t="n">
        <v>141350100</v>
      </c>
      <c r="K492" s="69" t="n">
        <v>-3407400</v>
      </c>
      <c r="L492" s="69" t="n">
        <v>0</v>
      </c>
      <c r="M492" s="69" t="n">
        <v>8015900</v>
      </c>
      <c r="N492" s="69" t="n">
        <v>0</v>
      </c>
      <c r="O492" s="69" t="n">
        <v>0</v>
      </c>
      <c r="P492" s="69" t="n">
        <v>0</v>
      </c>
      <c r="Q492" s="69" t="n">
        <v>-2951</v>
      </c>
      <c r="R492" s="69" t="n">
        <v>-162475.73</v>
      </c>
      <c r="S492" s="69" t="n">
        <f aca="false" ca="false" dt2D="false" dtr="false" t="normal">148300+788100</f>
        <v>936400</v>
      </c>
      <c r="T492" s="69" t="n">
        <v>0</v>
      </c>
    </row>
    <row outlineLevel="0" r="493">
      <c r="B493" s="94" t="n"/>
      <c r="C493" s="33" t="s">
        <v>115</v>
      </c>
      <c r="D493" s="51" t="n">
        <v>925</v>
      </c>
      <c r="E493" s="37" t="s">
        <v>30</v>
      </c>
      <c r="F493" s="37" t="s">
        <v>21</v>
      </c>
      <c r="G493" s="80" t="n">
        <v>5820000590</v>
      </c>
      <c r="H493" s="72" t="n">
        <v>800</v>
      </c>
      <c r="I493" s="69" t="n">
        <f aca="false" ca="false" dt2D="false" dtr="false" t="normal">SUM(J493:T493)</f>
        <v>12000</v>
      </c>
      <c r="J493" s="69" t="n">
        <v>20000</v>
      </c>
      <c r="K493" s="69" t="n">
        <v>-8000</v>
      </c>
      <c r="L493" s="69" t="n">
        <v>0</v>
      </c>
      <c r="M493" s="69" t="n">
        <v>0</v>
      </c>
      <c r="N493" s="69" t="n">
        <v>0</v>
      </c>
      <c r="O493" s="69" t="n">
        <v>0</v>
      </c>
      <c r="P493" s="69" t="n">
        <v>0</v>
      </c>
      <c r="Q493" s="69" t="n">
        <v>0</v>
      </c>
      <c r="R493" s="69" t="n">
        <v>0</v>
      </c>
      <c r="S493" s="69" t="n">
        <v>0</v>
      </c>
      <c r="T493" s="69" t="n"/>
    </row>
    <row outlineLevel="0" r="494">
      <c r="B494" s="94" t="n"/>
      <c r="C494" s="33" t="s">
        <v>201</v>
      </c>
      <c r="D494" s="51" t="n">
        <v>925</v>
      </c>
      <c r="E494" s="37" t="s">
        <v>30</v>
      </c>
      <c r="F494" s="37" t="s">
        <v>21</v>
      </c>
      <c r="G494" s="80" t="n">
        <v>5820009020</v>
      </c>
      <c r="H494" s="72" t="n"/>
      <c r="I494" s="69" t="n">
        <f aca="false" ca="false" dt2D="false" dtr="false" t="normal">SUM(J494:T494)</f>
        <v>140000</v>
      </c>
      <c r="J494" s="69" t="n">
        <f aca="false" ca="false" dt2D="false" dtr="false" t="normal">J495</f>
        <v>2994100</v>
      </c>
      <c r="K494" s="69" t="n">
        <f aca="false" ca="false" dt2D="false" dtr="false" t="normal">K495</f>
        <v>-2854100</v>
      </c>
      <c r="L494" s="69" t="n">
        <f aca="false" ca="false" dt2D="false" dtr="false" t="normal">L495</f>
        <v>0</v>
      </c>
      <c r="M494" s="69" t="n">
        <f aca="false" ca="false" dt2D="false" dtr="false" t="normal">M495</f>
        <v>0</v>
      </c>
      <c r="N494" s="69" t="n">
        <f aca="false" ca="false" dt2D="false" dtr="false" t="normal">N495</f>
        <v>0</v>
      </c>
      <c r="O494" s="69" t="n">
        <f aca="false" ca="false" dt2D="false" dtr="false" t="normal">O495</f>
        <v>0</v>
      </c>
      <c r="P494" s="69" t="n">
        <f aca="false" ca="false" dt2D="false" dtr="false" t="normal">P495</f>
        <v>0</v>
      </c>
      <c r="Q494" s="69" t="n">
        <f aca="false" ca="false" dt2D="false" dtr="false" t="normal">Q495</f>
        <v>0</v>
      </c>
      <c r="R494" s="69" t="n">
        <f aca="false" ca="false" dt2D="false" dtr="false" t="normal">R495</f>
        <v>0</v>
      </c>
      <c r="S494" s="69" t="n">
        <f aca="false" ca="false" dt2D="false" dtr="false" t="normal">S495</f>
        <v>0</v>
      </c>
      <c r="T494" s="69" t="n">
        <f aca="false" ca="false" dt2D="false" dtr="false" t="normal">T495</f>
        <v>0</v>
      </c>
    </row>
    <row customHeight="true" ht="35.2000007629395" outlineLevel="0" r="495">
      <c r="B495" s="94" t="n"/>
      <c r="C495" s="33" t="s">
        <v>202</v>
      </c>
      <c r="D495" s="51" t="n">
        <v>925</v>
      </c>
      <c r="E495" s="37" t="s">
        <v>30</v>
      </c>
      <c r="F495" s="37" t="s">
        <v>21</v>
      </c>
      <c r="G495" s="80" t="n">
        <v>5820009020</v>
      </c>
      <c r="H495" s="72" t="n">
        <v>600</v>
      </c>
      <c r="I495" s="69" t="n">
        <f aca="false" ca="false" dt2D="false" dtr="false" t="normal">SUM(J495:T495)</f>
        <v>140000</v>
      </c>
      <c r="J495" s="69" t="n">
        <v>2994100</v>
      </c>
      <c r="K495" s="69" t="n">
        <v>-2854100</v>
      </c>
      <c r="L495" s="69" t="n">
        <v>0</v>
      </c>
      <c r="M495" s="69" t="n">
        <v>0</v>
      </c>
      <c r="N495" s="69" t="n">
        <v>0</v>
      </c>
      <c r="O495" s="69" t="n">
        <v>0</v>
      </c>
      <c r="P495" s="69" t="n">
        <v>0</v>
      </c>
      <c r="Q495" s="69" t="n">
        <v>0</v>
      </c>
      <c r="R495" s="69" t="n">
        <v>0</v>
      </c>
      <c r="S495" s="69" t="n">
        <v>0</v>
      </c>
      <c r="T495" s="69" t="n">
        <v>0</v>
      </c>
    </row>
    <row customHeight="true" ht="115.199996948242" outlineLevel="0" r="496">
      <c r="B496" s="94" t="n"/>
      <c r="C496" s="79" t="s">
        <v>233</v>
      </c>
      <c r="D496" s="51" t="n">
        <v>925</v>
      </c>
      <c r="E496" s="37" t="s">
        <v>30</v>
      </c>
      <c r="F496" s="37" t="s">
        <v>21</v>
      </c>
      <c r="G496" s="80" t="n">
        <v>5820060740</v>
      </c>
      <c r="H496" s="72" t="n"/>
      <c r="I496" s="69" t="n">
        <f aca="false" ca="false" dt2D="false" dtr="false" t="normal">SUM(J496:T496)</f>
        <v>93700</v>
      </c>
      <c r="J496" s="69" t="n">
        <f aca="false" ca="false" dt2D="false" dtr="false" t="normal">J497</f>
        <v>62500</v>
      </c>
      <c r="K496" s="69" t="n">
        <f aca="false" ca="false" dt2D="false" dtr="false" t="normal">K497</f>
        <v>31200</v>
      </c>
      <c r="L496" s="69" t="n">
        <f aca="false" ca="false" dt2D="false" dtr="false" t="normal">L497</f>
        <v>0</v>
      </c>
      <c r="M496" s="69" t="n">
        <f aca="false" ca="false" dt2D="false" dtr="false" t="normal">M497</f>
        <v>0</v>
      </c>
      <c r="N496" s="69" t="n">
        <f aca="false" ca="false" dt2D="false" dtr="false" t="normal">N497</f>
        <v>0</v>
      </c>
      <c r="O496" s="69" t="n">
        <f aca="false" ca="false" dt2D="false" dtr="false" t="normal">O497</f>
        <v>0</v>
      </c>
      <c r="P496" s="69" t="n">
        <f aca="false" ca="false" dt2D="false" dtr="false" t="normal">P497</f>
        <v>0</v>
      </c>
      <c r="Q496" s="69" t="n">
        <f aca="false" ca="false" dt2D="false" dtr="false" t="normal">Q497</f>
        <v>0</v>
      </c>
      <c r="R496" s="69" t="n">
        <f aca="false" ca="false" dt2D="false" dtr="false" t="normal">R497</f>
        <v>0</v>
      </c>
      <c r="S496" s="69" t="n">
        <f aca="false" ca="false" dt2D="false" dtr="false" t="normal">S497</f>
        <v>0</v>
      </c>
      <c r="T496" s="69" t="n">
        <f aca="false" ca="false" dt2D="false" dtr="false" t="normal">T497</f>
        <v>0</v>
      </c>
    </row>
    <row customHeight="true" ht="35.2000007629395" outlineLevel="0" r="497">
      <c r="B497" s="94" t="n"/>
      <c r="C497" s="33" t="s">
        <v>202</v>
      </c>
      <c r="D497" s="51" t="n">
        <v>925</v>
      </c>
      <c r="E497" s="37" t="s">
        <v>30</v>
      </c>
      <c r="F497" s="37" t="s">
        <v>21</v>
      </c>
      <c r="G497" s="80" t="n">
        <v>5820060740</v>
      </c>
      <c r="H497" s="72" t="n">
        <v>600</v>
      </c>
      <c r="I497" s="69" t="n">
        <f aca="false" ca="false" dt2D="false" dtr="false" t="normal">SUM(J497:T497)</f>
        <v>93700</v>
      </c>
      <c r="J497" s="69" t="n">
        <v>62500</v>
      </c>
      <c r="K497" s="69" t="n">
        <v>31200</v>
      </c>
      <c r="L497" s="69" t="n">
        <v>0</v>
      </c>
      <c r="M497" s="69" t="n">
        <v>0</v>
      </c>
      <c r="N497" s="69" t="n">
        <v>0</v>
      </c>
      <c r="O497" s="69" t="n">
        <v>0</v>
      </c>
      <c r="P497" s="69" t="n">
        <v>0</v>
      </c>
      <c r="Q497" s="69" t="n">
        <v>0</v>
      </c>
      <c r="R497" s="69" t="n">
        <v>0</v>
      </c>
      <c r="S497" s="69" t="n">
        <v>0</v>
      </c>
      <c r="T497" s="69" t="n">
        <v>0</v>
      </c>
    </row>
    <row customHeight="true" ht="67.1999969482422" outlineLevel="0" r="498">
      <c r="B498" s="94" t="n"/>
      <c r="C498" s="33" t="s">
        <v>236</v>
      </c>
      <c r="D498" s="51" t="n">
        <v>925</v>
      </c>
      <c r="E498" s="37" t="s">
        <v>30</v>
      </c>
      <c r="F498" s="37" t="s">
        <v>21</v>
      </c>
      <c r="G498" s="80" t="n">
        <v>5820100000</v>
      </c>
      <c r="H498" s="72" t="n"/>
      <c r="I498" s="69" t="n">
        <f aca="false" ca="false" dt2D="false" dtr="false" t="normal">SUM(J498:T498)</f>
        <v>4176314</v>
      </c>
      <c r="J498" s="69" t="n">
        <f aca="false" ca="false" dt2D="false" dtr="false" t="normal">J499</f>
        <v>38112200</v>
      </c>
      <c r="K498" s="69" t="n">
        <f aca="false" ca="false" dt2D="false" dtr="false" t="normal">K499</f>
        <v>-34542800</v>
      </c>
      <c r="L498" s="69" t="n">
        <f aca="false" ca="false" dt2D="false" dtr="false" t="normal">L499</f>
        <v>0</v>
      </c>
      <c r="M498" s="69" t="n">
        <f aca="false" ca="false" dt2D="false" dtr="false" t="normal">M499</f>
        <v>304000</v>
      </c>
      <c r="N498" s="69" t="n">
        <f aca="false" ca="false" dt2D="false" dtr="false" t="normal">N499</f>
        <v>740600</v>
      </c>
      <c r="O498" s="69" t="n">
        <f aca="false" ca="false" dt2D="false" dtr="false" t="normal">O499</f>
        <v>0</v>
      </c>
      <c r="P498" s="69" t="n">
        <f aca="false" ca="false" dt2D="false" dtr="false" t="normal">P499</f>
        <v>0</v>
      </c>
      <c r="Q498" s="69" t="n">
        <f aca="false" ca="false" dt2D="false" dtr="false" t="normal">Q499</f>
        <v>-437686</v>
      </c>
      <c r="R498" s="69" t="n">
        <f aca="false" ca="false" dt2D="false" dtr="false" t="normal">R499</f>
        <v>0</v>
      </c>
      <c r="S498" s="69" t="n">
        <f aca="false" ca="false" dt2D="false" dtr="false" t="normal">S499</f>
        <v>0</v>
      </c>
      <c r="T498" s="69" t="n">
        <f aca="false" ca="false" dt2D="false" dtr="false" t="normal">T499</f>
        <v>0</v>
      </c>
    </row>
    <row customHeight="true" ht="35.2000007629395" outlineLevel="0" r="499">
      <c r="B499" s="94" t="n"/>
      <c r="C499" s="33" t="s">
        <v>211</v>
      </c>
      <c r="D499" s="51" t="n">
        <v>925</v>
      </c>
      <c r="E499" s="37" t="s">
        <v>30</v>
      </c>
      <c r="F499" s="37" t="s">
        <v>21</v>
      </c>
      <c r="G499" s="80" t="n">
        <v>5820100590</v>
      </c>
      <c r="H499" s="72" t="n"/>
      <c r="I499" s="69" t="n">
        <f aca="false" ca="false" dt2D="false" dtr="false" t="normal">SUM(J499:T499)</f>
        <v>4176314</v>
      </c>
      <c r="J499" s="69" t="n">
        <f aca="false" ca="false" dt2D="false" dtr="false" t="normal">J500</f>
        <v>38112200</v>
      </c>
      <c r="K499" s="69" t="n">
        <f aca="false" ca="false" dt2D="false" dtr="false" t="normal">K500</f>
        <v>-34542800</v>
      </c>
      <c r="L499" s="69" t="n">
        <f aca="false" ca="false" dt2D="false" dtr="false" t="normal">L500</f>
        <v>0</v>
      </c>
      <c r="M499" s="69" t="n">
        <f aca="false" ca="false" dt2D="false" dtr="false" t="normal">M500</f>
        <v>304000</v>
      </c>
      <c r="N499" s="69" t="n">
        <f aca="false" ca="false" dt2D="false" dtr="false" t="normal">N500</f>
        <v>740600</v>
      </c>
      <c r="O499" s="69" t="n">
        <f aca="false" ca="false" dt2D="false" dtr="false" t="normal">O500</f>
        <v>0</v>
      </c>
      <c r="P499" s="69" t="n">
        <f aca="false" ca="false" dt2D="false" dtr="false" t="normal">P500</f>
        <v>0</v>
      </c>
      <c r="Q499" s="69" t="n">
        <f aca="false" ca="false" dt2D="false" dtr="false" t="normal">Q500</f>
        <v>-437686</v>
      </c>
      <c r="R499" s="69" t="n">
        <f aca="false" ca="false" dt2D="false" dtr="false" t="normal">R500</f>
        <v>0</v>
      </c>
      <c r="S499" s="69" t="n">
        <f aca="false" ca="false" dt2D="false" dtr="false" t="normal">S500</f>
        <v>0</v>
      </c>
      <c r="T499" s="69" t="n">
        <f aca="false" ca="false" dt2D="false" dtr="false" t="normal">T500</f>
        <v>0</v>
      </c>
    </row>
    <row customHeight="true" ht="35.2000007629395" outlineLevel="0" r="500">
      <c r="B500" s="94" t="n"/>
      <c r="C500" s="33" t="s">
        <v>202</v>
      </c>
      <c r="D500" s="51" t="n">
        <v>925</v>
      </c>
      <c r="E500" s="37" t="s">
        <v>30</v>
      </c>
      <c r="F500" s="37" t="s">
        <v>21</v>
      </c>
      <c r="G500" s="80" t="n">
        <v>5820100590</v>
      </c>
      <c r="H500" s="72" t="n">
        <v>600</v>
      </c>
      <c r="I500" s="69" t="n">
        <f aca="false" ca="false" dt2D="false" dtr="false" t="normal">SUM(J500:T500)</f>
        <v>4176314</v>
      </c>
      <c r="J500" s="69" t="n">
        <v>38112200</v>
      </c>
      <c r="K500" s="69" t="n">
        <v>-34542800</v>
      </c>
      <c r="L500" s="69" t="n">
        <v>0</v>
      </c>
      <c r="M500" s="69" t="n">
        <v>304000</v>
      </c>
      <c r="N500" s="69" t="n">
        <v>740600</v>
      </c>
      <c r="O500" s="69" t="n">
        <v>0</v>
      </c>
      <c r="P500" s="69" t="n">
        <v>0</v>
      </c>
      <c r="Q500" s="69" t="n">
        <v>-437686</v>
      </c>
      <c r="T500" s="69" t="n">
        <v>0</v>
      </c>
    </row>
    <row customHeight="true" ht="35.2000007629395" outlineLevel="0" r="501">
      <c r="B501" s="94" t="n"/>
      <c r="C501" s="33" t="s">
        <v>334</v>
      </c>
      <c r="D501" s="51" t="n">
        <v>925</v>
      </c>
      <c r="E501" s="37" t="s">
        <v>30</v>
      </c>
      <c r="F501" s="37" t="s">
        <v>21</v>
      </c>
      <c r="G501" s="80" t="n">
        <v>9900000000</v>
      </c>
      <c r="H501" s="72" t="n"/>
      <c r="I501" s="69" t="n">
        <f aca="false" ca="false" dt2D="false" dtr="false" t="normal">SUM(J501:T501)</f>
        <v>613112.73</v>
      </c>
      <c r="Q501" s="69" t="n">
        <f aca="false" ca="false" dt2D="false" dtr="false" t="normal">Q502</f>
        <v>440637</v>
      </c>
      <c r="R501" s="69" t="n">
        <f aca="false" ca="false" dt2D="false" dtr="false" t="normal">R502</f>
        <v>172475.73</v>
      </c>
      <c r="S501" s="69" t="n">
        <f aca="false" ca="false" dt2D="false" dtr="false" t="normal">S502</f>
        <v>0</v>
      </c>
      <c r="T501" s="69" t="n"/>
    </row>
    <row customHeight="true" ht="35.2000007629395" outlineLevel="0" r="502">
      <c r="B502" s="94" t="n"/>
      <c r="C502" s="33" t="s">
        <v>337</v>
      </c>
      <c r="D502" s="51" t="n">
        <v>925</v>
      </c>
      <c r="E502" s="37" t="s">
        <v>30</v>
      </c>
      <c r="F502" s="37" t="s">
        <v>21</v>
      </c>
      <c r="G502" s="80" t="n">
        <v>9900010790</v>
      </c>
      <c r="H502" s="72" t="n"/>
      <c r="I502" s="69" t="n">
        <f aca="false" ca="false" dt2D="false" dtr="false" t="normal">SUM(J502:T502)</f>
        <v>613112.73</v>
      </c>
      <c r="Q502" s="69" t="n">
        <f aca="false" ca="false" dt2D="false" dtr="false" t="normal">Q503</f>
        <v>440637</v>
      </c>
      <c r="R502" s="69" t="n">
        <f aca="false" ca="false" dt2D="false" dtr="false" t="normal">R503</f>
        <v>172475.73</v>
      </c>
      <c r="S502" s="69" t="n">
        <f aca="false" ca="false" dt2D="false" dtr="false" t="normal">S503</f>
        <v>0</v>
      </c>
      <c r="T502" s="69" t="n"/>
    </row>
    <row customHeight="true" ht="35.2000007629395" outlineLevel="0" r="503">
      <c r="B503" s="94" t="n"/>
      <c r="C503" s="33" t="s">
        <v>202</v>
      </c>
      <c r="D503" s="51" t="n">
        <v>925</v>
      </c>
      <c r="E503" s="37" t="s">
        <v>30</v>
      </c>
      <c r="F503" s="37" t="s">
        <v>21</v>
      </c>
      <c r="G503" s="80" t="n">
        <v>9900010790</v>
      </c>
      <c r="H503" s="72" t="n">
        <v>600</v>
      </c>
      <c r="I503" s="69" t="n">
        <f aca="false" ca="false" dt2D="false" dtr="false" t="normal">SUM(J503:T503)</f>
        <v>613112.73</v>
      </c>
      <c r="Q503" s="69" t="n">
        <v>440637</v>
      </c>
      <c r="R503" s="69" t="n">
        <v>172475.73</v>
      </c>
      <c r="S503" s="69" t="n">
        <v>0</v>
      </c>
      <c r="T503" s="69" t="n"/>
    </row>
    <row customHeight="true" hidden="true" ht="19.3500003814697" outlineLevel="0" r="504">
      <c r="B504" s="94" t="n"/>
      <c r="C504" s="33" t="s">
        <v>63</v>
      </c>
      <c r="D504" s="51" t="n">
        <v>925</v>
      </c>
      <c r="E504" s="37" t="s">
        <v>30</v>
      </c>
      <c r="F504" s="37" t="s">
        <v>30</v>
      </c>
      <c r="G504" s="80" t="n"/>
      <c r="H504" s="72" t="n"/>
      <c r="I504" s="69" t="n">
        <f aca="false" ca="false" dt2D="false" dtr="false" t="normal">SUM(J504:T504)</f>
        <v>0</v>
      </c>
      <c r="J504" s="69" t="n">
        <f aca="false" ca="false" dt2D="false" dtr="false" t="normal">J505+J509</f>
        <v>10691800</v>
      </c>
      <c r="K504" s="69" t="n">
        <f aca="false" ca="false" dt2D="false" dtr="false" t="normal">K505+K509</f>
        <v>-10691800</v>
      </c>
      <c r="L504" s="69" t="n">
        <f aca="false" ca="false" dt2D="false" dtr="false" t="normal">L505+L509</f>
        <v>0</v>
      </c>
      <c r="M504" s="69" t="n">
        <f aca="false" ca="false" dt2D="false" dtr="false" t="normal">M505+M509</f>
        <v>0</v>
      </c>
      <c r="N504" s="69" t="n">
        <f aca="false" ca="false" dt2D="false" dtr="false" t="normal">N505+N509</f>
        <v>0</v>
      </c>
      <c r="O504" s="69" t="n">
        <f aca="false" ca="false" dt2D="false" dtr="false" t="normal">O505+O509</f>
        <v>0</v>
      </c>
      <c r="P504" s="69" t="n">
        <f aca="false" ca="false" dt2D="false" dtr="false" t="normal">P505+P509</f>
        <v>0</v>
      </c>
      <c r="Q504" s="69" t="n">
        <f aca="false" ca="false" dt2D="false" dtr="false" t="normal">Q505+Q509</f>
        <v>0</v>
      </c>
      <c r="R504" s="69" t="n">
        <f aca="false" ca="false" dt2D="false" dtr="false" t="normal">R505+R509</f>
        <v>0</v>
      </c>
      <c r="S504" s="69" t="n">
        <f aca="false" ca="false" dt2D="false" dtr="false" t="normal">S505+S509</f>
        <v>0</v>
      </c>
      <c r="T504" s="69" t="n">
        <f aca="false" ca="false" dt2D="false" dtr="false" t="normal">T505+T509</f>
        <v>0</v>
      </c>
    </row>
    <row customHeight="true" hidden="true" ht="19.3500003814697" outlineLevel="0" r="505">
      <c r="B505" s="94" t="n"/>
      <c r="C505" s="129" t="s">
        <v>199</v>
      </c>
      <c r="D505" s="51" t="n">
        <v>925</v>
      </c>
      <c r="E505" s="37" t="s">
        <v>30</v>
      </c>
      <c r="F505" s="37" t="s">
        <v>30</v>
      </c>
      <c r="G505" s="80" t="n">
        <v>5800000000</v>
      </c>
      <c r="H505" s="72" t="n"/>
      <c r="I505" s="69" t="n">
        <f aca="false" ca="false" dt2D="false" dtr="false" t="normal">SUM(J505:T505)</f>
        <v>0</v>
      </c>
      <c r="J505" s="69" t="n">
        <f aca="false" ca="false" dt2D="false" dtr="false" t="normal">J506</f>
        <v>3256500</v>
      </c>
      <c r="K505" s="69" t="n">
        <f aca="false" ca="false" dt2D="false" dtr="false" t="normal">K506</f>
        <v>-3256500</v>
      </c>
      <c r="L505" s="69" t="n">
        <f aca="false" ca="false" dt2D="false" dtr="false" t="normal">L506</f>
        <v>0</v>
      </c>
      <c r="M505" s="69" t="n">
        <f aca="false" ca="false" dt2D="false" dtr="false" t="normal">M506</f>
        <v>0</v>
      </c>
      <c r="N505" s="69" t="n">
        <f aca="false" ca="false" dt2D="false" dtr="false" t="normal">N506</f>
        <v>0</v>
      </c>
      <c r="O505" s="69" t="n">
        <f aca="false" ca="false" dt2D="false" dtr="false" t="normal">O506</f>
        <v>0</v>
      </c>
      <c r="P505" s="69" t="n">
        <f aca="false" ca="false" dt2D="false" dtr="false" t="normal">P506</f>
        <v>0</v>
      </c>
      <c r="Q505" s="69" t="n">
        <f aca="false" ca="false" dt2D="false" dtr="false" t="normal">Q506</f>
        <v>0</v>
      </c>
      <c r="R505" s="69" t="n">
        <f aca="false" ca="false" dt2D="false" dtr="false" t="normal">R506</f>
        <v>0</v>
      </c>
      <c r="S505" s="69" t="n">
        <f aca="false" ca="false" dt2D="false" dtr="false" t="normal">S506</f>
        <v>0</v>
      </c>
      <c r="T505" s="69" t="n">
        <f aca="false" ca="false" dt2D="false" dtr="false" t="normal">T506</f>
        <v>0</v>
      </c>
    </row>
    <row customHeight="true" hidden="true" ht="19.3500003814697" outlineLevel="0" r="506">
      <c r="B506" s="94" t="n"/>
      <c r="C506" s="33" t="s">
        <v>241</v>
      </c>
      <c r="D506" s="51" t="n">
        <v>925</v>
      </c>
      <c r="E506" s="37" t="s">
        <v>30</v>
      </c>
      <c r="F506" s="37" t="s">
        <v>30</v>
      </c>
      <c r="G506" s="80" t="n">
        <v>5830000000</v>
      </c>
      <c r="H506" s="72" t="n"/>
      <c r="I506" s="69" t="n">
        <f aca="false" ca="false" dt2D="false" dtr="false" t="normal">SUM(J506:T506)</f>
        <v>0</v>
      </c>
      <c r="J506" s="69" t="n">
        <f aca="false" ca="false" dt2D="false" dtr="false" t="normal">J507</f>
        <v>3256500</v>
      </c>
      <c r="K506" s="69" t="n">
        <f aca="false" ca="false" dt2D="false" dtr="false" t="normal">K507</f>
        <v>-3256500</v>
      </c>
      <c r="L506" s="69" t="n">
        <f aca="false" ca="false" dt2D="false" dtr="false" t="normal">L507</f>
        <v>0</v>
      </c>
      <c r="M506" s="69" t="n">
        <f aca="false" ca="false" dt2D="false" dtr="false" t="normal">M507</f>
        <v>0</v>
      </c>
      <c r="N506" s="69" t="n">
        <f aca="false" ca="false" dt2D="false" dtr="false" t="normal">N507</f>
        <v>0</v>
      </c>
      <c r="O506" s="69" t="n">
        <f aca="false" ca="false" dt2D="false" dtr="false" t="normal">O507</f>
        <v>0</v>
      </c>
      <c r="P506" s="69" t="n">
        <f aca="false" ca="false" dt2D="false" dtr="false" t="normal">P507</f>
        <v>0</v>
      </c>
      <c r="Q506" s="69" t="n">
        <f aca="false" ca="false" dt2D="false" dtr="false" t="normal">Q507</f>
        <v>0</v>
      </c>
      <c r="R506" s="69" t="n">
        <f aca="false" ca="false" dt2D="false" dtr="false" t="normal">R507</f>
        <v>0</v>
      </c>
      <c r="S506" s="69" t="n">
        <f aca="false" ca="false" dt2D="false" dtr="false" t="normal">S507</f>
        <v>0</v>
      </c>
      <c r="T506" s="69" t="n">
        <f aca="false" ca="false" dt2D="false" dtr="false" t="normal">T507</f>
        <v>0</v>
      </c>
    </row>
    <row customHeight="true" hidden="true" ht="35.2000007629395" outlineLevel="0" r="507">
      <c r="B507" s="94" t="n"/>
      <c r="C507" s="33" t="s">
        <v>156</v>
      </c>
      <c r="D507" s="51" t="n">
        <v>925</v>
      </c>
      <c r="E507" s="37" t="s">
        <v>30</v>
      </c>
      <c r="F507" s="37" t="s">
        <v>30</v>
      </c>
      <c r="G507" s="80" t="n">
        <v>5830000590</v>
      </c>
      <c r="H507" s="72" t="n"/>
      <c r="I507" s="69" t="n">
        <f aca="false" ca="false" dt2D="false" dtr="false" t="normal">SUM(J507:T507)</f>
        <v>0</v>
      </c>
      <c r="J507" s="69" t="n">
        <f aca="false" ca="false" dt2D="false" dtr="false" t="normal">J508</f>
        <v>3256500</v>
      </c>
      <c r="K507" s="69" t="n">
        <f aca="false" ca="false" dt2D="false" dtr="false" t="normal">K508</f>
        <v>-3256500</v>
      </c>
      <c r="L507" s="69" t="n">
        <f aca="false" ca="false" dt2D="false" dtr="false" t="normal">L508</f>
        <v>0</v>
      </c>
      <c r="M507" s="69" t="n">
        <f aca="false" ca="false" dt2D="false" dtr="false" t="normal">M508</f>
        <v>0</v>
      </c>
      <c r="N507" s="69" t="n">
        <f aca="false" ca="false" dt2D="false" dtr="false" t="normal">N508</f>
        <v>0</v>
      </c>
      <c r="O507" s="69" t="n">
        <f aca="false" ca="false" dt2D="false" dtr="false" t="normal">O508</f>
        <v>0</v>
      </c>
      <c r="P507" s="69" t="n">
        <f aca="false" ca="false" dt2D="false" dtr="false" t="normal">P508</f>
        <v>0</v>
      </c>
      <c r="Q507" s="69" t="n">
        <f aca="false" ca="false" dt2D="false" dtr="false" t="normal">Q508</f>
        <v>0</v>
      </c>
      <c r="R507" s="69" t="n">
        <f aca="false" ca="false" dt2D="false" dtr="false" t="normal">R508</f>
        <v>0</v>
      </c>
      <c r="S507" s="69" t="n">
        <f aca="false" ca="false" dt2D="false" dtr="false" t="normal">S508</f>
        <v>0</v>
      </c>
      <c r="T507" s="69" t="n">
        <f aca="false" ca="false" dt2D="false" dtr="false" t="normal">T508</f>
        <v>0</v>
      </c>
    </row>
    <row customHeight="true" hidden="true" ht="35.2000007629395" outlineLevel="0" r="508">
      <c r="B508" s="94" t="n"/>
      <c r="C508" s="33" t="s">
        <v>202</v>
      </c>
      <c r="D508" s="51" t="n">
        <v>925</v>
      </c>
      <c r="E508" s="37" t="s">
        <v>30</v>
      </c>
      <c r="F508" s="37" t="s">
        <v>30</v>
      </c>
      <c r="G508" s="80" t="n">
        <v>5830000590</v>
      </c>
      <c r="H508" s="72" t="n">
        <v>600</v>
      </c>
      <c r="I508" s="69" t="n">
        <f aca="false" ca="false" dt2D="false" dtr="false" t="normal">SUM(J508:T508)</f>
        <v>0</v>
      </c>
      <c r="J508" s="69" t="n">
        <v>3256500</v>
      </c>
      <c r="K508" s="69" t="n">
        <v>-3256500</v>
      </c>
      <c r="L508" s="69" t="n">
        <v>0</v>
      </c>
      <c r="M508" s="69" t="n">
        <v>0</v>
      </c>
      <c r="N508" s="69" t="n">
        <v>0</v>
      </c>
      <c r="O508" s="69" t="n">
        <v>0</v>
      </c>
      <c r="P508" s="69" t="n">
        <v>0</v>
      </c>
      <c r="Q508" s="69" t="n">
        <v>0</v>
      </c>
      <c r="R508" s="69" t="n">
        <v>0</v>
      </c>
      <c r="S508" s="69" t="n">
        <v>0</v>
      </c>
      <c r="T508" s="69" t="n">
        <v>0</v>
      </c>
    </row>
    <row customHeight="true" hidden="true" ht="19.3500003814697" outlineLevel="0" r="509">
      <c r="B509" s="94" t="n"/>
      <c r="C509" s="33" t="s">
        <v>330</v>
      </c>
      <c r="D509" s="51" t="n">
        <v>925</v>
      </c>
      <c r="E509" s="37" t="s">
        <v>30</v>
      </c>
      <c r="F509" s="37" t="s">
        <v>30</v>
      </c>
      <c r="G509" s="80" t="n">
        <v>7000000000</v>
      </c>
      <c r="H509" s="72" t="n"/>
      <c r="I509" s="69" t="n">
        <f aca="false" ca="false" dt2D="false" dtr="false" t="normal">SUM(J509:T509)</f>
        <v>0</v>
      </c>
      <c r="J509" s="69" t="n">
        <f aca="false" ca="false" dt2D="false" dtr="false" t="normal">J514+J510+J512</f>
        <v>7435300</v>
      </c>
      <c r="K509" s="69" t="n">
        <f aca="false" ca="false" dt2D="false" dtr="false" t="normal">K514+K510+K512</f>
        <v>-7435300</v>
      </c>
      <c r="L509" s="69" t="n">
        <f aca="false" ca="false" dt2D="false" dtr="false" t="normal">L514+L510+L512</f>
        <v>0</v>
      </c>
      <c r="M509" s="69" t="n">
        <f aca="false" ca="false" dt2D="false" dtr="false" t="normal">M514+M510+M512</f>
        <v>0</v>
      </c>
      <c r="N509" s="69" t="n">
        <f aca="false" ca="false" dt2D="false" dtr="false" t="normal">N514+N510+N512</f>
        <v>0</v>
      </c>
      <c r="O509" s="69" t="n">
        <f aca="false" ca="false" dt2D="false" dtr="false" t="normal">O514+O510+O512</f>
        <v>0</v>
      </c>
      <c r="P509" s="69" t="n">
        <f aca="false" ca="false" dt2D="false" dtr="false" t="normal">P514+P510+P512</f>
        <v>0</v>
      </c>
      <c r="Q509" s="69" t="n">
        <f aca="false" ca="false" dt2D="false" dtr="false" t="normal">Q514+Q510+Q512</f>
        <v>0</v>
      </c>
      <c r="R509" s="69" t="n">
        <f aca="false" ca="false" dt2D="false" dtr="false" t="normal">R514+R510+R512</f>
        <v>0</v>
      </c>
      <c r="S509" s="69" t="n">
        <f aca="false" ca="false" dt2D="false" dtr="false" t="normal">S514+S510+S512</f>
        <v>0</v>
      </c>
      <c r="T509" s="69" t="n">
        <f aca="false" ca="false" dt2D="false" dtr="false" t="normal">T514+T510+T512</f>
        <v>0</v>
      </c>
    </row>
    <row customHeight="true" hidden="true" ht="35.2000007629395" outlineLevel="0" r="510">
      <c r="B510" s="94" t="n"/>
      <c r="C510" s="33" t="s">
        <v>156</v>
      </c>
      <c r="D510" s="51" t="n">
        <v>925</v>
      </c>
      <c r="E510" s="37" t="s">
        <v>30</v>
      </c>
      <c r="F510" s="37" t="s">
        <v>30</v>
      </c>
      <c r="G510" s="80" t="n">
        <v>7000000590</v>
      </c>
      <c r="H510" s="72" t="n"/>
      <c r="I510" s="69" t="n">
        <f aca="false" ca="false" dt2D="false" dtr="false" t="normal">SUM(J510:T510)</f>
        <v>0</v>
      </c>
      <c r="J510" s="69" t="n">
        <f aca="false" ca="false" dt2D="false" dtr="false" t="normal">J511</f>
        <v>1091400</v>
      </c>
      <c r="K510" s="69" t="n">
        <f aca="false" ca="false" dt2D="false" dtr="false" t="normal">K511</f>
        <v>-1091400</v>
      </c>
      <c r="L510" s="69" t="n">
        <f aca="false" ca="false" dt2D="false" dtr="false" t="normal">L511</f>
        <v>0</v>
      </c>
      <c r="M510" s="69" t="n">
        <f aca="false" ca="false" dt2D="false" dtr="false" t="normal">M511</f>
        <v>0</v>
      </c>
      <c r="N510" s="69" t="n">
        <f aca="false" ca="false" dt2D="false" dtr="false" t="normal">N511</f>
        <v>0</v>
      </c>
      <c r="O510" s="69" t="n">
        <f aca="false" ca="false" dt2D="false" dtr="false" t="normal">O511</f>
        <v>0</v>
      </c>
      <c r="P510" s="69" t="n">
        <f aca="false" ca="false" dt2D="false" dtr="false" t="normal">P511</f>
        <v>0</v>
      </c>
      <c r="Q510" s="69" t="n">
        <f aca="false" ca="false" dt2D="false" dtr="false" t="normal">Q511</f>
        <v>0</v>
      </c>
      <c r="R510" s="69" t="n">
        <f aca="false" ca="false" dt2D="false" dtr="false" t="normal">R511</f>
        <v>0</v>
      </c>
      <c r="S510" s="69" t="n">
        <f aca="false" ca="false" dt2D="false" dtr="false" t="normal">S511</f>
        <v>0</v>
      </c>
      <c r="T510" s="69" t="n">
        <f aca="false" ca="false" dt2D="false" dtr="false" t="normal">T511</f>
        <v>0</v>
      </c>
    </row>
    <row customHeight="true" hidden="true" ht="35.2000007629395" outlineLevel="0" r="511">
      <c r="B511" s="94" t="n"/>
      <c r="C511" s="33" t="s">
        <v>202</v>
      </c>
      <c r="D511" s="51" t="n">
        <v>925</v>
      </c>
      <c r="E511" s="37" t="s">
        <v>30</v>
      </c>
      <c r="F511" s="37" t="s">
        <v>30</v>
      </c>
      <c r="G511" s="80" t="n">
        <v>7000000590</v>
      </c>
      <c r="H511" s="72" t="n">
        <v>600</v>
      </c>
      <c r="I511" s="69" t="n">
        <f aca="false" ca="false" dt2D="false" dtr="false" t="normal">SUM(J511:T511)</f>
        <v>0</v>
      </c>
      <c r="J511" s="69" t="n">
        <v>1091400</v>
      </c>
      <c r="K511" s="69" t="n">
        <v>-1091400</v>
      </c>
      <c r="L511" s="69" t="n">
        <v>0</v>
      </c>
      <c r="M511" s="69" t="n">
        <v>0</v>
      </c>
      <c r="N511" s="69" t="n">
        <v>0</v>
      </c>
      <c r="O511" s="69" t="n">
        <v>0</v>
      </c>
      <c r="P511" s="69" t="n">
        <v>0</v>
      </c>
      <c r="Q511" s="69" t="n">
        <v>0</v>
      </c>
      <c r="R511" s="69" t="n">
        <v>0</v>
      </c>
      <c r="S511" s="69" t="n">
        <v>0</v>
      </c>
      <c r="T511" s="69" t="n"/>
    </row>
    <row customHeight="true" hidden="true" ht="67.1999969482422" outlineLevel="0" r="512">
      <c r="B512" s="94" t="n"/>
      <c r="C512" s="33" t="s">
        <v>331</v>
      </c>
      <c r="D512" s="51" t="n">
        <v>925</v>
      </c>
      <c r="E512" s="37" t="s">
        <v>30</v>
      </c>
      <c r="F512" s="37" t="s">
        <v>30</v>
      </c>
      <c r="G512" s="80" t="n">
        <v>7000063110</v>
      </c>
      <c r="H512" s="72" t="n"/>
      <c r="I512" s="69" t="n">
        <f aca="false" ca="false" dt2D="false" dtr="false" t="normal">SUM(J512:T512)</f>
        <v>0</v>
      </c>
      <c r="J512" s="69" t="n">
        <f aca="false" ca="false" dt2D="false" dtr="false" t="normal">J513</f>
        <v>3978700</v>
      </c>
      <c r="K512" s="69" t="n">
        <f aca="false" ca="false" dt2D="false" dtr="false" t="normal">K513</f>
        <v>-3978700</v>
      </c>
      <c r="L512" s="69" t="n">
        <f aca="false" ca="false" dt2D="false" dtr="false" t="normal">L513</f>
        <v>0</v>
      </c>
      <c r="M512" s="69" t="n">
        <f aca="false" ca="false" dt2D="false" dtr="false" t="normal">M513</f>
        <v>0</v>
      </c>
      <c r="N512" s="69" t="n">
        <f aca="false" ca="false" dt2D="false" dtr="false" t="normal">N513</f>
        <v>0</v>
      </c>
      <c r="O512" s="69" t="n">
        <f aca="false" ca="false" dt2D="false" dtr="false" t="normal">O513</f>
        <v>0</v>
      </c>
      <c r="P512" s="69" t="n">
        <f aca="false" ca="false" dt2D="false" dtr="false" t="normal">P513</f>
        <v>0</v>
      </c>
      <c r="Q512" s="69" t="n">
        <f aca="false" ca="false" dt2D="false" dtr="false" t="normal">Q513</f>
        <v>0</v>
      </c>
      <c r="R512" s="69" t="n">
        <f aca="false" ca="false" dt2D="false" dtr="false" t="normal">R513</f>
        <v>0</v>
      </c>
      <c r="S512" s="69" t="n">
        <f aca="false" ca="false" dt2D="false" dtr="false" t="normal">S513</f>
        <v>0</v>
      </c>
      <c r="T512" s="69" t="n">
        <f aca="false" ca="false" dt2D="false" dtr="false" t="normal">T513</f>
        <v>0</v>
      </c>
    </row>
    <row customHeight="true" hidden="true" ht="35.2000007629395" outlineLevel="0" r="513">
      <c r="B513" s="94" t="n"/>
      <c r="C513" s="33" t="s">
        <v>202</v>
      </c>
      <c r="D513" s="51" t="n">
        <v>925</v>
      </c>
      <c r="E513" s="37" t="s">
        <v>30</v>
      </c>
      <c r="F513" s="37" t="s">
        <v>30</v>
      </c>
      <c r="G513" s="80" t="n">
        <v>7000063110</v>
      </c>
      <c r="H513" s="72" t="n">
        <v>600</v>
      </c>
      <c r="I513" s="69" t="n">
        <f aca="false" ca="false" dt2D="false" dtr="false" t="normal">SUM(J513:T513)</f>
        <v>0</v>
      </c>
      <c r="J513" s="69" t="n">
        <v>3978700</v>
      </c>
      <c r="K513" s="69" t="n">
        <v>-3978700</v>
      </c>
      <c r="L513" s="69" t="n">
        <v>0</v>
      </c>
      <c r="M513" s="69" t="n">
        <v>0</v>
      </c>
      <c r="N513" s="69" t="n">
        <v>0</v>
      </c>
      <c r="O513" s="69" t="n">
        <v>0</v>
      </c>
      <c r="P513" s="69" t="n">
        <v>0</v>
      </c>
      <c r="Q513" s="69" t="n">
        <v>0</v>
      </c>
      <c r="R513" s="69" t="n">
        <v>0</v>
      </c>
      <c r="S513" s="69" t="n">
        <v>0</v>
      </c>
      <c r="T513" s="69" t="n">
        <v>0</v>
      </c>
    </row>
    <row customHeight="true" hidden="true" ht="51.2000007629395" outlineLevel="0" r="514">
      <c r="B514" s="94" t="n"/>
      <c r="C514" s="33" t="s">
        <v>332</v>
      </c>
      <c r="D514" s="51" t="n">
        <v>925</v>
      </c>
      <c r="E514" s="37" t="s">
        <v>30</v>
      </c>
      <c r="F514" s="37" t="s">
        <v>30</v>
      </c>
      <c r="G514" s="80" t="s">
        <v>333</v>
      </c>
      <c r="H514" s="72" t="n"/>
      <c r="I514" s="69" t="n">
        <f aca="false" ca="false" dt2D="false" dtr="false" t="normal">SUM(J514:T514)</f>
        <v>0</v>
      </c>
      <c r="J514" s="69" t="n">
        <f aca="false" ca="false" dt2D="false" dtr="false" t="normal">J515</f>
        <v>2365200</v>
      </c>
      <c r="K514" s="69" t="n">
        <f aca="false" ca="false" dt2D="false" dtr="false" t="normal">K515</f>
        <v>-2365200</v>
      </c>
      <c r="L514" s="69" t="n">
        <f aca="false" ca="false" dt2D="false" dtr="false" t="normal">L515</f>
        <v>0</v>
      </c>
      <c r="M514" s="69" t="n">
        <f aca="false" ca="false" dt2D="false" dtr="false" t="normal">M515</f>
        <v>0</v>
      </c>
      <c r="N514" s="69" t="n">
        <f aca="false" ca="false" dt2D="false" dtr="false" t="normal">N515</f>
        <v>0</v>
      </c>
      <c r="O514" s="69" t="n">
        <f aca="false" ca="false" dt2D="false" dtr="false" t="normal">O515</f>
        <v>0</v>
      </c>
      <c r="P514" s="69" t="n">
        <f aca="false" ca="false" dt2D="false" dtr="false" t="normal">P515</f>
        <v>0</v>
      </c>
      <c r="Q514" s="69" t="n">
        <f aca="false" ca="false" dt2D="false" dtr="false" t="normal">Q515</f>
        <v>0</v>
      </c>
      <c r="R514" s="69" t="n">
        <f aca="false" ca="false" dt2D="false" dtr="false" t="normal">R515</f>
        <v>0</v>
      </c>
      <c r="S514" s="69" t="n">
        <f aca="false" ca="false" dt2D="false" dtr="false" t="normal">S515</f>
        <v>0</v>
      </c>
      <c r="T514" s="69" t="n">
        <f aca="false" ca="false" dt2D="false" dtr="false" t="normal">T515</f>
        <v>0</v>
      </c>
    </row>
    <row customHeight="true" hidden="true" ht="35.2000007629395" outlineLevel="0" r="515">
      <c r="B515" s="94" t="n"/>
      <c r="C515" s="33" t="s">
        <v>202</v>
      </c>
      <c r="D515" s="51" t="n">
        <v>925</v>
      </c>
      <c r="E515" s="37" t="s">
        <v>30</v>
      </c>
      <c r="F515" s="37" t="s">
        <v>30</v>
      </c>
      <c r="G515" s="80" t="s">
        <v>333</v>
      </c>
      <c r="H515" s="72" t="n">
        <v>600</v>
      </c>
      <c r="I515" s="69" t="n">
        <f aca="false" ca="false" dt2D="false" dtr="false" t="normal">SUM(J515:T515)</f>
        <v>0</v>
      </c>
      <c r="J515" s="69" t="n">
        <v>2365200</v>
      </c>
      <c r="K515" s="69" t="n">
        <v>-2365200</v>
      </c>
      <c r="L515" s="69" t="n">
        <v>0</v>
      </c>
      <c r="M515" s="69" t="n">
        <v>0</v>
      </c>
      <c r="N515" s="69" t="n">
        <v>0</v>
      </c>
      <c r="O515" s="69" t="n">
        <v>0</v>
      </c>
      <c r="P515" s="69" t="n">
        <v>0</v>
      </c>
      <c r="Q515" s="69" t="n">
        <v>0</v>
      </c>
      <c r="R515" s="69" t="n">
        <v>0</v>
      </c>
      <c r="S515" s="69" t="n">
        <v>0</v>
      </c>
      <c r="T515" s="69" t="n"/>
    </row>
    <row outlineLevel="0" r="516">
      <c r="B516" s="94" t="n"/>
      <c r="C516" s="33" t="s">
        <v>64</v>
      </c>
      <c r="D516" s="51" t="n">
        <v>925</v>
      </c>
      <c r="E516" s="37" t="s">
        <v>30</v>
      </c>
      <c r="F516" s="37" t="s">
        <v>40</v>
      </c>
      <c r="G516" s="80" t="n"/>
      <c r="H516" s="72" t="n"/>
      <c r="I516" s="69" t="n">
        <f aca="false" ca="false" dt2D="false" dtr="false" t="normal">SUM(J516:T516)</f>
        <v>51620773.8</v>
      </c>
      <c r="J516" s="69" t="n">
        <f aca="false" ca="false" dt2D="false" dtr="false" t="normal">J517+J530+J523+J536+J548</f>
        <v>17074500</v>
      </c>
      <c r="K516" s="69" t="n">
        <f aca="false" ca="false" dt2D="false" dtr="false" t="normal">K517+K530+K523+K536+K548</f>
        <v>26823300</v>
      </c>
      <c r="L516" s="69" t="n">
        <f aca="false" ca="false" dt2D="false" dtr="false" t="normal">L517+L530+L523+L536+L548</f>
        <v>966500</v>
      </c>
      <c r="M516" s="69" t="n">
        <f aca="false" ca="false" dt2D="false" dtr="false" t="normal">M517+M530+M523+M536+M548</f>
        <v>90200</v>
      </c>
      <c r="N516" s="69" t="n">
        <f aca="false" ca="false" dt2D="false" dtr="false" t="normal">N517+N530+N523+N536+N548</f>
        <v>223910</v>
      </c>
      <c r="O516" s="69" t="n">
        <f aca="false" ca="false" dt2D="false" dtr="false" t="normal">O517+O530+O523+O536+O548</f>
        <v>0</v>
      </c>
      <c r="P516" s="69" t="n">
        <f aca="false" ca="false" dt2D="false" dtr="false" t="normal">P517+P530+P523+P536+P548</f>
        <v>44300</v>
      </c>
      <c r="Q516" s="69" t="n">
        <f aca="false" ca="false" dt2D="false" dtr="false" t="normal">Q517+Q530+Q523+Q536+Q548</f>
        <v>3541063.8</v>
      </c>
      <c r="R516" s="69" t="n">
        <f aca="false" ca="false" dt2D="false" dtr="false" t="normal">R517+R530+R523+R536+R548</f>
        <v>10000</v>
      </c>
      <c r="S516" s="69" t="n">
        <f aca="false" ca="false" dt2D="false" dtr="false" t="normal">S517+S530+S523+S536+S548</f>
        <v>2847000</v>
      </c>
      <c r="T516" s="69" t="n">
        <f aca="false" ca="false" dt2D="false" dtr="false" t="normal">T517+T530</f>
        <v>0</v>
      </c>
    </row>
    <row outlineLevel="0" r="517">
      <c r="B517" s="94" t="n"/>
      <c r="C517" s="33" t="s">
        <v>105</v>
      </c>
      <c r="D517" s="51" t="n">
        <v>925</v>
      </c>
      <c r="E517" s="37" t="s">
        <v>30</v>
      </c>
      <c r="F517" s="37" t="s">
        <v>40</v>
      </c>
      <c r="G517" s="80" t="n">
        <v>5000000000</v>
      </c>
      <c r="H517" s="72" t="n"/>
      <c r="I517" s="69" t="n">
        <f aca="false" ca="false" dt2D="false" dtr="false" t="normal">SUM(J517:T517)</f>
        <v>13172300</v>
      </c>
      <c r="J517" s="69" t="n">
        <f aca="false" ca="false" dt2D="false" dtr="false" t="normal">J518</f>
        <v>8783200</v>
      </c>
      <c r="K517" s="69" t="n">
        <f aca="false" ca="false" dt2D="false" dtr="false" t="normal">K518</f>
        <v>4389100</v>
      </c>
      <c r="L517" s="69" t="n">
        <f aca="false" ca="false" dt2D="false" dtr="false" t="normal">L518</f>
        <v>0</v>
      </c>
      <c r="M517" s="69" t="n">
        <f aca="false" ca="false" dt2D="false" dtr="false" t="normal">M518</f>
        <v>0</v>
      </c>
      <c r="N517" s="69" t="n">
        <f aca="false" ca="false" dt2D="false" dtr="false" t="normal">N518</f>
        <v>0</v>
      </c>
      <c r="O517" s="69" t="n">
        <f aca="false" ca="false" dt2D="false" dtr="false" t="normal">O518</f>
        <v>0</v>
      </c>
      <c r="P517" s="69" t="n">
        <f aca="false" ca="false" dt2D="false" dtr="false" t="normal">P518</f>
        <v>0</v>
      </c>
      <c r="Q517" s="69" t="n">
        <f aca="false" ca="false" dt2D="false" dtr="false" t="normal">Q518</f>
        <v>0</v>
      </c>
      <c r="R517" s="69" t="n">
        <f aca="false" ca="false" dt2D="false" dtr="false" t="normal">R518</f>
        <v>0</v>
      </c>
      <c r="S517" s="69" t="n">
        <f aca="false" ca="false" dt2D="false" dtr="false" t="normal">S518</f>
        <v>0</v>
      </c>
      <c r="T517" s="69" t="n">
        <f aca="false" ca="false" dt2D="false" dtr="false" t="normal">T518</f>
        <v>0</v>
      </c>
    </row>
    <row customHeight="true" ht="35.2000007629395" outlineLevel="0" r="518">
      <c r="B518" s="94" t="n"/>
      <c r="C518" s="33" t="s">
        <v>114</v>
      </c>
      <c r="D518" s="51" t="n">
        <v>925</v>
      </c>
      <c r="E518" s="37" t="s">
        <v>30</v>
      </c>
      <c r="F518" s="37" t="s">
        <v>40</v>
      </c>
      <c r="G518" s="80" t="n">
        <v>5020000000</v>
      </c>
      <c r="H518" s="72" t="n"/>
      <c r="I518" s="69" t="n">
        <f aca="false" ca="false" dt2D="false" dtr="false" t="normal">SUM(J518:T518)</f>
        <v>13172300</v>
      </c>
      <c r="J518" s="69" t="n">
        <f aca="false" ca="false" dt2D="false" dtr="false" t="normal">J519</f>
        <v>8783200</v>
      </c>
      <c r="K518" s="69" t="n">
        <f aca="false" ca="false" dt2D="false" dtr="false" t="normal">K519</f>
        <v>4389100</v>
      </c>
      <c r="L518" s="69" t="n">
        <f aca="false" ca="false" dt2D="false" dtr="false" t="normal">L519</f>
        <v>0</v>
      </c>
      <c r="M518" s="69" t="n">
        <f aca="false" ca="false" dt2D="false" dtr="false" t="normal">M519</f>
        <v>0</v>
      </c>
      <c r="N518" s="69" t="n">
        <f aca="false" ca="false" dt2D="false" dtr="false" t="normal">N519</f>
        <v>0</v>
      </c>
      <c r="O518" s="69" t="n">
        <f aca="false" ca="false" dt2D="false" dtr="false" t="normal">O519</f>
        <v>0</v>
      </c>
      <c r="P518" s="69" t="n">
        <f aca="false" ca="false" dt2D="false" dtr="false" t="normal">P519</f>
        <v>0</v>
      </c>
      <c r="Q518" s="69" t="n">
        <f aca="false" ca="false" dt2D="false" dtr="false" t="normal">Q519</f>
        <v>0</v>
      </c>
      <c r="R518" s="69" t="n">
        <f aca="false" ca="false" dt2D="false" dtr="false" t="normal">R519</f>
        <v>0</v>
      </c>
      <c r="S518" s="69" t="n">
        <f aca="false" ca="false" dt2D="false" dtr="false" t="normal">S519</f>
        <v>0</v>
      </c>
      <c r="T518" s="69" t="n">
        <f aca="false" ca="false" dt2D="false" dtr="false" t="normal">T519</f>
        <v>0</v>
      </c>
    </row>
    <row customHeight="true" ht="35.2000007629395" outlineLevel="0" r="519">
      <c r="B519" s="94" t="n"/>
      <c r="C519" s="33" t="s">
        <v>107</v>
      </c>
      <c r="D519" s="51" t="n">
        <v>925</v>
      </c>
      <c r="E519" s="37" t="s">
        <v>30</v>
      </c>
      <c r="F519" s="37" t="s">
        <v>40</v>
      </c>
      <c r="G519" s="80" t="n">
        <v>5020000190</v>
      </c>
      <c r="H519" s="72" t="n"/>
      <c r="I519" s="69" t="n">
        <f aca="false" ca="false" dt2D="false" dtr="false" t="normal">SUM(J519:T519)</f>
        <v>13172300</v>
      </c>
      <c r="J519" s="69" t="n">
        <f aca="false" ca="false" dt2D="false" dtr="false" t="normal">J520+J521+J522</f>
        <v>8783200</v>
      </c>
      <c r="K519" s="69" t="n">
        <f aca="false" ca="false" dt2D="false" dtr="false" t="normal">K520+K521+K522</f>
        <v>4389100</v>
      </c>
      <c r="L519" s="69" t="n">
        <f aca="false" ca="false" dt2D="false" dtr="false" t="normal">L520+L521+L522</f>
        <v>0</v>
      </c>
      <c r="M519" s="69" t="n">
        <f aca="false" ca="false" dt2D="false" dtr="false" t="normal">M520+M521+M522</f>
        <v>0</v>
      </c>
      <c r="N519" s="69" t="n">
        <f aca="false" ca="false" dt2D="false" dtr="false" t="normal">N520+N521+N522</f>
        <v>0</v>
      </c>
      <c r="O519" s="69" t="n">
        <f aca="false" ca="false" dt2D="false" dtr="false" t="normal">O520+O521+O522</f>
        <v>0</v>
      </c>
      <c r="P519" s="69" t="n">
        <f aca="false" ca="false" dt2D="false" dtr="false" t="normal">P520+P521+P522</f>
        <v>0</v>
      </c>
      <c r="Q519" s="69" t="n">
        <f aca="false" ca="false" dt2D="false" dtr="false" t="normal">Q520+Q521+Q522</f>
        <v>0</v>
      </c>
      <c r="R519" s="69" t="n">
        <f aca="false" ca="false" dt2D="false" dtr="false" t="normal">R520+R521+R522</f>
        <v>0</v>
      </c>
      <c r="S519" s="69" t="n">
        <f aca="false" ca="false" dt2D="false" dtr="false" t="normal">S520+S521+S522</f>
        <v>0</v>
      </c>
      <c r="T519" s="69" t="n">
        <f aca="false" ca="false" dt2D="false" dtr="false" t="normal">T520+T521+T522</f>
        <v>0</v>
      </c>
    </row>
    <row customHeight="true" ht="67.1999969482422" outlineLevel="0" r="520">
      <c r="B520" s="94" t="n"/>
      <c r="C520" s="33" t="s">
        <v>108</v>
      </c>
      <c r="D520" s="51" t="n">
        <v>925</v>
      </c>
      <c r="E520" s="37" t="s">
        <v>30</v>
      </c>
      <c r="F520" s="37" t="s">
        <v>40</v>
      </c>
      <c r="G520" s="80" t="n">
        <v>5020000190</v>
      </c>
      <c r="H520" s="72" t="n">
        <v>100</v>
      </c>
      <c r="I520" s="69" t="n">
        <f aca="false" ca="false" dt2D="false" dtr="false" t="normal">SUM(J520:T520)</f>
        <v>12481300</v>
      </c>
      <c r="J520" s="69" t="n">
        <v>8183200</v>
      </c>
      <c r="K520" s="69" t="n">
        <v>4298100</v>
      </c>
      <c r="L520" s="69" t="n">
        <v>0</v>
      </c>
      <c r="M520" s="69" t="n">
        <v>0</v>
      </c>
      <c r="N520" s="69" t="n">
        <v>0</v>
      </c>
      <c r="O520" s="69" t="n">
        <v>0</v>
      </c>
      <c r="P520" s="69" t="n">
        <v>0</v>
      </c>
      <c r="Q520" s="69" t="n">
        <v>0</v>
      </c>
      <c r="R520" s="69" t="n">
        <v>0</v>
      </c>
      <c r="S520" s="69" t="n">
        <v>0</v>
      </c>
      <c r="T520" s="69" t="n">
        <v>0</v>
      </c>
    </row>
    <row customHeight="true" hidden="true" ht="35.2000007629395" outlineLevel="0" r="521">
      <c r="B521" s="94" t="n"/>
      <c r="C521" s="33" t="s">
        <v>111</v>
      </c>
      <c r="D521" s="51" t="n">
        <v>925</v>
      </c>
      <c r="E521" s="37" t="s">
        <v>30</v>
      </c>
      <c r="F521" s="37" t="s">
        <v>40</v>
      </c>
      <c r="G521" s="80" t="n">
        <v>5020000190</v>
      </c>
      <c r="H521" s="72" t="n">
        <v>200</v>
      </c>
      <c r="I521" s="69" t="n">
        <f aca="false" ca="false" dt2D="false" dtr="false" t="normal">SUM(J521:T521)</f>
        <v>0</v>
      </c>
      <c r="J521" s="69" t="n">
        <v>0</v>
      </c>
      <c r="T521" s="69" t="n">
        <v>0</v>
      </c>
    </row>
    <row outlineLevel="0" r="522">
      <c r="B522" s="94" t="n"/>
      <c r="C522" s="33" t="s">
        <v>115</v>
      </c>
      <c r="D522" s="51" t="n">
        <v>925</v>
      </c>
      <c r="E522" s="37" t="s">
        <v>30</v>
      </c>
      <c r="F522" s="37" t="s">
        <v>40</v>
      </c>
      <c r="G522" s="80" t="n">
        <v>5020000190</v>
      </c>
      <c r="H522" s="72" t="n">
        <v>800</v>
      </c>
      <c r="I522" s="69" t="n">
        <f aca="false" ca="false" dt2D="false" dtr="false" t="normal">SUM(J522:T522)</f>
        <v>691000</v>
      </c>
      <c r="J522" s="69" t="n">
        <v>600000</v>
      </c>
      <c r="K522" s="69" t="n">
        <v>91000</v>
      </c>
      <c r="L522" s="69" t="n">
        <v>0</v>
      </c>
      <c r="M522" s="69" t="n">
        <v>0</v>
      </c>
      <c r="N522" s="69" t="n">
        <v>0</v>
      </c>
      <c r="O522" s="69" t="n">
        <v>0</v>
      </c>
      <c r="P522" s="69" t="n">
        <v>0</v>
      </c>
      <c r="Q522" s="69" t="n">
        <v>0</v>
      </c>
      <c r="R522" s="69" t="n">
        <v>0</v>
      </c>
      <c r="S522" s="69" t="n">
        <v>0</v>
      </c>
      <c r="T522" s="69" t="n">
        <v>0</v>
      </c>
    </row>
    <row customHeight="true" ht="35.2000007629395" outlineLevel="0" r="523">
      <c r="B523" s="94" t="n"/>
      <c r="C523" s="33" t="s">
        <v>124</v>
      </c>
      <c r="D523" s="51" t="n">
        <v>925</v>
      </c>
      <c r="E523" s="37" t="s">
        <v>30</v>
      </c>
      <c r="F523" s="37" t="s">
        <v>40</v>
      </c>
      <c r="G523" s="80" t="n">
        <v>5100000000</v>
      </c>
      <c r="H523" s="72" t="n"/>
      <c r="I523" s="69" t="n">
        <f aca="false" ca="false" dt2D="false" dtr="false" t="normal">SUM(J523:T523)</f>
        <v>3768210</v>
      </c>
      <c r="J523" s="69" t="n">
        <f aca="false" ca="false" dt2D="false" dtr="false" t="normal">J524</f>
        <v>0</v>
      </c>
      <c r="K523" s="69" t="n">
        <f aca="false" ca="false" dt2D="false" dtr="false" t="normal">K524</f>
        <v>3500000</v>
      </c>
      <c r="L523" s="69" t="n">
        <f aca="false" ca="false" dt2D="false" dtr="false" t="normal">L524</f>
        <v>0</v>
      </c>
      <c r="M523" s="69" t="n">
        <f aca="false" ca="false" dt2D="false" dtr="false" t="normal">M524</f>
        <v>0</v>
      </c>
      <c r="N523" s="69" t="n">
        <f aca="false" ca="false" dt2D="false" dtr="false" t="normal">N524+N527</f>
        <v>223910</v>
      </c>
      <c r="O523" s="69" t="n">
        <f aca="false" ca="false" dt2D="false" dtr="false" t="normal">O524+O527</f>
        <v>0</v>
      </c>
      <c r="P523" s="69" t="n">
        <f aca="false" ca="false" dt2D="false" dtr="false" t="normal">P524+P527</f>
        <v>44300</v>
      </c>
      <c r="Q523" s="69" t="n">
        <f aca="false" ca="false" dt2D="false" dtr="false" t="normal">Q524+Q527</f>
        <v>0</v>
      </c>
      <c r="R523" s="69" t="n">
        <f aca="false" ca="false" dt2D="false" dtr="false" t="normal">R524+R527</f>
        <v>0</v>
      </c>
      <c r="S523" s="69" t="n">
        <f aca="false" ca="false" dt2D="false" dtr="false" t="normal">S524+S527</f>
        <v>0</v>
      </c>
      <c r="T523" s="69" t="n"/>
    </row>
    <row outlineLevel="0" r="524">
      <c r="B524" s="94" t="n"/>
      <c r="C524" s="33" t="s">
        <v>134</v>
      </c>
      <c r="D524" s="51" t="n">
        <v>925</v>
      </c>
      <c r="E524" s="37" t="s">
        <v>30</v>
      </c>
      <c r="F524" s="37" t="s">
        <v>40</v>
      </c>
      <c r="G524" s="80" t="n">
        <v>5130000000</v>
      </c>
      <c r="H524" s="72" t="n"/>
      <c r="I524" s="69" t="n">
        <f aca="false" ca="false" dt2D="false" dtr="false" t="normal">SUM(J524:T524)</f>
        <v>3500000</v>
      </c>
      <c r="J524" s="69" t="n">
        <f aca="false" ca="false" dt2D="false" dtr="false" t="normal">J525</f>
        <v>0</v>
      </c>
      <c r="K524" s="69" t="n">
        <f aca="false" ca="false" dt2D="false" dtr="false" t="normal">K525</f>
        <v>3500000</v>
      </c>
      <c r="L524" s="69" t="n">
        <f aca="false" ca="false" dt2D="false" dtr="false" t="normal">L525</f>
        <v>0</v>
      </c>
      <c r="M524" s="69" t="n">
        <f aca="false" ca="false" dt2D="false" dtr="false" t="normal">M525</f>
        <v>0</v>
      </c>
      <c r="N524" s="69" t="n">
        <f aca="false" ca="false" dt2D="false" dtr="false" t="normal">N525</f>
        <v>0</v>
      </c>
      <c r="O524" s="69" t="n">
        <f aca="false" ca="false" dt2D="false" dtr="false" t="normal">O525</f>
        <v>0</v>
      </c>
      <c r="P524" s="69" t="n">
        <f aca="false" ca="false" dt2D="false" dtr="false" t="normal">P525</f>
        <v>0</v>
      </c>
      <c r="Q524" s="69" t="n">
        <f aca="false" ca="false" dt2D="false" dtr="false" t="normal">Q525</f>
        <v>0</v>
      </c>
      <c r="R524" s="69" t="n">
        <f aca="false" ca="false" dt2D="false" dtr="false" t="normal">R525</f>
        <v>0</v>
      </c>
      <c r="S524" s="69" t="n">
        <f aca="false" ca="false" dt2D="false" dtr="false" t="normal">S525</f>
        <v>0</v>
      </c>
      <c r="T524" s="69" t="n"/>
    </row>
    <row customHeight="true" ht="35.2000007629395" outlineLevel="0" r="525">
      <c r="B525" s="94" t="n"/>
      <c r="C525" s="33" t="s">
        <v>137</v>
      </c>
      <c r="D525" s="51" t="n">
        <v>925</v>
      </c>
      <c r="E525" s="37" t="s">
        <v>30</v>
      </c>
      <c r="F525" s="37" t="s">
        <v>40</v>
      </c>
      <c r="G525" s="80" t="n">
        <v>5130010220</v>
      </c>
      <c r="H525" s="72" t="n"/>
      <c r="I525" s="69" t="n">
        <f aca="false" ca="false" dt2D="false" dtr="false" t="normal">SUM(J525:T525)</f>
        <v>3500000</v>
      </c>
      <c r="J525" s="69" t="n">
        <f aca="false" ca="false" dt2D="false" dtr="false" t="normal">J526</f>
        <v>0</v>
      </c>
      <c r="K525" s="69" t="n">
        <f aca="false" ca="false" dt2D="false" dtr="false" t="normal">K526</f>
        <v>3500000</v>
      </c>
      <c r="L525" s="69" t="n">
        <f aca="false" ca="false" dt2D="false" dtr="false" t="normal">L526</f>
        <v>0</v>
      </c>
      <c r="M525" s="69" t="n">
        <f aca="false" ca="false" dt2D="false" dtr="false" t="normal">M526</f>
        <v>0</v>
      </c>
      <c r="N525" s="69" t="n">
        <f aca="false" ca="false" dt2D="false" dtr="false" t="normal">N526</f>
        <v>0</v>
      </c>
      <c r="O525" s="69" t="n">
        <f aca="false" ca="false" dt2D="false" dtr="false" t="normal">O526</f>
        <v>0</v>
      </c>
      <c r="P525" s="69" t="n">
        <f aca="false" ca="false" dt2D="false" dtr="false" t="normal">P526</f>
        <v>0</v>
      </c>
      <c r="Q525" s="69" t="n">
        <f aca="false" ca="false" dt2D="false" dtr="false" t="normal">Q526</f>
        <v>0</v>
      </c>
      <c r="R525" s="69" t="n">
        <f aca="false" ca="false" dt2D="false" dtr="false" t="normal">R526</f>
        <v>0</v>
      </c>
      <c r="S525" s="69" t="n">
        <f aca="false" ca="false" dt2D="false" dtr="false" t="normal">S526</f>
        <v>0</v>
      </c>
      <c r="T525" s="69" t="n"/>
    </row>
    <row customHeight="true" ht="35.2000007629395" outlineLevel="0" r="526">
      <c r="B526" s="94" t="n"/>
      <c r="C526" s="33" t="s">
        <v>202</v>
      </c>
      <c r="D526" s="51" t="n">
        <v>925</v>
      </c>
      <c r="E526" s="37" t="s">
        <v>30</v>
      </c>
      <c r="F526" s="37" t="s">
        <v>40</v>
      </c>
      <c r="G526" s="80" t="n">
        <v>5130010220</v>
      </c>
      <c r="H526" s="72" t="n">
        <v>600</v>
      </c>
      <c r="I526" s="69" t="n">
        <f aca="false" ca="false" dt2D="false" dtr="false" t="normal">SUM(J526:T526)</f>
        <v>3500000</v>
      </c>
      <c r="K526" s="69" t="n">
        <v>3500000</v>
      </c>
      <c r="L526" s="69" t="n">
        <v>0</v>
      </c>
      <c r="M526" s="69" t="n">
        <v>0</v>
      </c>
      <c r="N526" s="69" t="n">
        <v>0</v>
      </c>
      <c r="O526" s="69" t="n">
        <v>0</v>
      </c>
      <c r="P526" s="69" t="n">
        <v>0</v>
      </c>
      <c r="Q526" s="69" t="n">
        <v>0</v>
      </c>
      <c r="R526" s="69" t="n">
        <v>0</v>
      </c>
      <c r="S526" s="69" t="n">
        <v>0</v>
      </c>
      <c r="T526" s="69" t="n"/>
    </row>
    <row customHeight="true" ht="35.2000007629395" outlineLevel="0" r="527">
      <c r="B527" s="94" t="n"/>
      <c r="C527" s="33" t="s">
        <v>143</v>
      </c>
      <c r="D527" s="51" t="n">
        <v>925</v>
      </c>
      <c r="E527" s="37" t="s">
        <v>30</v>
      </c>
      <c r="F527" s="37" t="s">
        <v>40</v>
      </c>
      <c r="G527" s="80" t="n">
        <v>5140000000</v>
      </c>
      <c r="H527" s="72" t="n"/>
      <c r="I527" s="69" t="n">
        <f aca="false" ca="false" dt2D="false" dtr="false" t="normal">SUM(J527:T527)</f>
        <v>268210</v>
      </c>
      <c r="N527" s="69" t="n">
        <f aca="false" ca="false" dt2D="false" dtr="false" t="normal">N528</f>
        <v>223910</v>
      </c>
      <c r="O527" s="69" t="n">
        <f aca="false" ca="false" dt2D="false" dtr="false" t="normal">O528</f>
        <v>0</v>
      </c>
      <c r="P527" s="69" t="n">
        <f aca="false" ca="false" dt2D="false" dtr="false" t="normal">P528</f>
        <v>44300</v>
      </c>
      <c r="Q527" s="69" t="n">
        <f aca="false" ca="false" dt2D="false" dtr="false" t="normal">Q528</f>
        <v>0</v>
      </c>
      <c r="R527" s="69" t="n">
        <f aca="false" ca="false" dt2D="false" dtr="false" t="normal">R528</f>
        <v>0</v>
      </c>
      <c r="S527" s="69" t="n">
        <f aca="false" ca="false" dt2D="false" dtr="false" t="normal">S528</f>
        <v>0</v>
      </c>
      <c r="T527" s="69" t="n"/>
    </row>
    <row customHeight="true" ht="35.2000007629395" outlineLevel="0" r="528">
      <c r="B528" s="94" t="n"/>
      <c r="C528" s="33" t="s">
        <v>143</v>
      </c>
      <c r="D528" s="51" t="n">
        <v>925</v>
      </c>
      <c r="E528" s="37" t="s">
        <v>30</v>
      </c>
      <c r="F528" s="37" t="s">
        <v>40</v>
      </c>
      <c r="G528" s="80" t="n">
        <v>5140010610</v>
      </c>
      <c r="H528" s="72" t="n"/>
      <c r="I528" s="69" t="n">
        <f aca="false" ca="false" dt2D="false" dtr="false" t="normal">SUM(J528:T528)</f>
        <v>268210</v>
      </c>
      <c r="N528" s="69" t="n">
        <f aca="false" ca="false" dt2D="false" dtr="false" t="normal">N529</f>
        <v>223910</v>
      </c>
      <c r="O528" s="69" t="n">
        <f aca="false" ca="false" dt2D="false" dtr="false" t="normal">O529</f>
        <v>0</v>
      </c>
      <c r="P528" s="69" t="n">
        <f aca="false" ca="false" dt2D="false" dtr="false" t="normal">P529</f>
        <v>44300</v>
      </c>
      <c r="Q528" s="69" t="n">
        <f aca="false" ca="false" dt2D="false" dtr="false" t="normal">Q529</f>
        <v>0</v>
      </c>
      <c r="R528" s="69" t="n">
        <f aca="false" ca="false" dt2D="false" dtr="false" t="normal">R529</f>
        <v>0</v>
      </c>
      <c r="S528" s="69" t="n">
        <f aca="false" ca="false" dt2D="false" dtr="false" t="normal">S529</f>
        <v>0</v>
      </c>
      <c r="T528" s="69" t="n"/>
    </row>
    <row customHeight="true" ht="35.2000007629395" outlineLevel="0" r="529">
      <c r="B529" s="94" t="n"/>
      <c r="C529" s="33" t="s">
        <v>202</v>
      </c>
      <c r="D529" s="51" t="n">
        <v>925</v>
      </c>
      <c r="E529" s="37" t="s">
        <v>30</v>
      </c>
      <c r="F529" s="37" t="s">
        <v>40</v>
      </c>
      <c r="G529" s="80" t="n">
        <v>5140010610</v>
      </c>
      <c r="H529" s="72" t="n">
        <v>600</v>
      </c>
      <c r="I529" s="69" t="n">
        <f aca="false" ca="false" dt2D="false" dtr="false" t="normal">SUM(J529:T529)</f>
        <v>268210</v>
      </c>
      <c r="N529" s="69" t="n">
        <v>223910</v>
      </c>
      <c r="O529" s="69" t="n">
        <v>0</v>
      </c>
      <c r="P529" s="69" t="n">
        <v>44300</v>
      </c>
      <c r="Q529" s="69" t="n">
        <v>0</v>
      </c>
      <c r="R529" s="69" t="n">
        <v>0</v>
      </c>
      <c r="S529" s="69" t="n">
        <v>0</v>
      </c>
      <c r="T529" s="69" t="n"/>
    </row>
    <row outlineLevel="0" r="530">
      <c r="B530" s="94" t="n"/>
      <c r="C530" s="33" t="s">
        <v>154</v>
      </c>
      <c r="D530" s="51" t="n">
        <v>925</v>
      </c>
      <c r="E530" s="37" t="s">
        <v>30</v>
      </c>
      <c r="F530" s="37" t="s">
        <v>40</v>
      </c>
      <c r="G530" s="80" t="n">
        <v>5200000000</v>
      </c>
      <c r="H530" s="72" t="n"/>
      <c r="I530" s="69" t="n">
        <f aca="false" ca="false" dt2D="false" dtr="false" t="normal">SUM(J530:T530)</f>
        <v>13543600</v>
      </c>
      <c r="J530" s="69" t="n">
        <f aca="false" ca="false" dt2D="false" dtr="false" t="normal">J531</f>
        <v>8291300</v>
      </c>
      <c r="K530" s="69" t="n">
        <f aca="false" ca="false" dt2D="false" dtr="false" t="normal">K531</f>
        <v>5252300</v>
      </c>
      <c r="L530" s="69" t="n">
        <f aca="false" ca="false" dt2D="false" dtr="false" t="normal">L531</f>
        <v>0</v>
      </c>
      <c r="M530" s="69" t="n">
        <f aca="false" ca="false" dt2D="false" dtr="false" t="normal">M531</f>
        <v>0</v>
      </c>
      <c r="N530" s="69" t="n">
        <f aca="false" ca="false" dt2D="false" dtr="false" t="normal">N531</f>
        <v>0</v>
      </c>
      <c r="O530" s="69" t="n">
        <f aca="false" ca="false" dt2D="false" dtr="false" t="normal">O531</f>
        <v>0</v>
      </c>
      <c r="P530" s="69" t="n">
        <f aca="false" ca="false" dt2D="false" dtr="false" t="normal">P531</f>
        <v>0</v>
      </c>
      <c r="Q530" s="69" t="n">
        <f aca="false" ca="false" dt2D="false" dtr="false" t="normal">Q531</f>
        <v>0</v>
      </c>
      <c r="R530" s="69" t="n">
        <f aca="false" ca="false" dt2D="false" dtr="false" t="normal">R531</f>
        <v>0</v>
      </c>
      <c r="S530" s="69" t="n">
        <f aca="false" ca="false" dt2D="false" dtr="false" t="normal">S531</f>
        <v>0</v>
      </c>
      <c r="T530" s="69" t="n">
        <f aca="false" ca="false" dt2D="false" dtr="false" t="normal">T531</f>
        <v>0</v>
      </c>
    </row>
    <row outlineLevel="0" r="531">
      <c r="B531" s="94" t="n"/>
      <c r="C531" s="33" t="s">
        <v>161</v>
      </c>
      <c r="D531" s="51" t="n">
        <v>925</v>
      </c>
      <c r="E531" s="37" t="s">
        <v>30</v>
      </c>
      <c r="F531" s="37" t="s">
        <v>40</v>
      </c>
      <c r="G531" s="80" t="n">
        <v>5250000000</v>
      </c>
      <c r="H531" s="72" t="n"/>
      <c r="I531" s="69" t="n">
        <f aca="false" ca="false" dt2D="false" dtr="false" t="normal">SUM(J531:T531)</f>
        <v>13543600</v>
      </c>
      <c r="J531" s="69" t="n">
        <f aca="false" ca="false" dt2D="false" dtr="false" t="normal">J532</f>
        <v>8291300</v>
      </c>
      <c r="K531" s="69" t="n">
        <f aca="false" ca="false" dt2D="false" dtr="false" t="normal">K532</f>
        <v>5252300</v>
      </c>
      <c r="L531" s="69" t="n">
        <f aca="false" ca="false" dt2D="false" dtr="false" t="normal">L532</f>
        <v>0</v>
      </c>
      <c r="M531" s="69" t="n">
        <f aca="false" ca="false" dt2D="false" dtr="false" t="normal">M532</f>
        <v>0</v>
      </c>
      <c r="N531" s="69" t="n">
        <f aca="false" ca="false" dt2D="false" dtr="false" t="normal">N532</f>
        <v>0</v>
      </c>
      <c r="O531" s="69" t="n">
        <f aca="false" ca="false" dt2D="false" dtr="false" t="normal">O532</f>
        <v>0</v>
      </c>
      <c r="P531" s="69" t="n">
        <f aca="false" ca="false" dt2D="false" dtr="false" t="normal">P532</f>
        <v>0</v>
      </c>
      <c r="Q531" s="69" t="n">
        <f aca="false" ca="false" dt2D="false" dtr="false" t="normal">Q532</f>
        <v>0</v>
      </c>
      <c r="R531" s="69" t="n">
        <f aca="false" ca="false" dt2D="false" dtr="false" t="normal">R532</f>
        <v>0</v>
      </c>
      <c r="S531" s="69" t="n">
        <f aca="false" ca="false" dt2D="false" dtr="false" t="normal">S532</f>
        <v>0</v>
      </c>
      <c r="T531" s="69" t="n">
        <f aca="false" ca="false" dt2D="false" dtr="false" t="normal">T532</f>
        <v>0</v>
      </c>
    </row>
    <row customHeight="true" ht="35.2000007629395" outlineLevel="0" r="532">
      <c r="B532" s="94" t="n"/>
      <c r="C532" s="33" t="s">
        <v>156</v>
      </c>
      <c r="D532" s="51" t="n">
        <v>925</v>
      </c>
      <c r="E532" s="37" t="s">
        <v>30</v>
      </c>
      <c r="F532" s="37" t="s">
        <v>40</v>
      </c>
      <c r="G532" s="80" t="n">
        <v>5250000590</v>
      </c>
      <c r="H532" s="72" t="n"/>
      <c r="I532" s="69" t="n">
        <f aca="false" ca="false" dt2D="false" dtr="false" t="normal">SUM(J532:T532)</f>
        <v>13543600</v>
      </c>
      <c r="J532" s="69" t="n">
        <f aca="false" ca="false" dt2D="false" dtr="false" t="normal">J533+J534+J535</f>
        <v>8291300</v>
      </c>
      <c r="K532" s="69" t="n">
        <f aca="false" ca="false" dt2D="false" dtr="false" t="normal">K533+K534+K535</f>
        <v>5252300</v>
      </c>
      <c r="L532" s="69" t="n">
        <f aca="false" ca="false" dt2D="false" dtr="false" t="normal">L533+L534+L535</f>
        <v>0</v>
      </c>
      <c r="M532" s="69" t="n">
        <f aca="false" ca="false" dt2D="false" dtr="false" t="normal">M533+M534+M535</f>
        <v>0</v>
      </c>
      <c r="N532" s="69" t="n">
        <f aca="false" ca="false" dt2D="false" dtr="false" t="normal">N533+N534+N535</f>
        <v>0</v>
      </c>
      <c r="O532" s="69" t="n">
        <f aca="false" ca="false" dt2D="false" dtr="false" t="normal">O533+O534+O535</f>
        <v>0</v>
      </c>
      <c r="P532" s="69" t="n">
        <f aca="false" ca="false" dt2D="false" dtr="false" t="normal">P533+P534+P535</f>
        <v>0</v>
      </c>
      <c r="Q532" s="69" t="n">
        <f aca="false" ca="false" dt2D="false" dtr="false" t="normal">Q533+Q534+Q535</f>
        <v>0</v>
      </c>
      <c r="R532" s="69" t="n">
        <f aca="false" ca="false" dt2D="false" dtr="false" t="normal">R533+R534+R535</f>
        <v>0</v>
      </c>
      <c r="S532" s="69" t="n">
        <f aca="false" ca="false" dt2D="false" dtr="false" t="normal">S533+S534+S535</f>
        <v>0</v>
      </c>
      <c r="T532" s="69" t="n">
        <f aca="false" ca="false" dt2D="false" dtr="false" t="normal">T533+T534+T535</f>
        <v>0</v>
      </c>
    </row>
    <row customHeight="true" ht="67.1999969482422" outlineLevel="0" r="533">
      <c r="B533" s="94" t="n"/>
      <c r="C533" s="33" t="s">
        <v>108</v>
      </c>
      <c r="D533" s="51" t="n">
        <v>925</v>
      </c>
      <c r="E533" s="37" t="s">
        <v>30</v>
      </c>
      <c r="F533" s="37" t="s">
        <v>40</v>
      </c>
      <c r="G533" s="80" t="n">
        <v>5250000590</v>
      </c>
      <c r="H533" s="72" t="n">
        <v>100</v>
      </c>
      <c r="I533" s="69" t="n">
        <f aca="false" ca="false" dt2D="false" dtr="false" t="normal">SUM(J533:T533)</f>
        <v>12558100</v>
      </c>
      <c r="J533" s="69" t="n">
        <v>7408100</v>
      </c>
      <c r="K533" s="69" t="n">
        <v>5150000</v>
      </c>
      <c r="L533" s="69" t="n">
        <v>0</v>
      </c>
      <c r="M533" s="69" t="n">
        <v>0</v>
      </c>
      <c r="N533" s="69" t="n">
        <v>0</v>
      </c>
      <c r="O533" s="69" t="n">
        <v>0</v>
      </c>
      <c r="P533" s="69" t="n">
        <v>0</v>
      </c>
      <c r="Q533" s="69" t="n">
        <v>0</v>
      </c>
      <c r="R533" s="69" t="n">
        <v>0</v>
      </c>
      <c r="S533" s="69" t="n">
        <v>0</v>
      </c>
      <c r="T533" s="69" t="n">
        <v>0</v>
      </c>
    </row>
    <row customHeight="true" ht="35.2000007629395" outlineLevel="0" r="534">
      <c r="B534" s="94" t="n"/>
      <c r="C534" s="33" t="s">
        <v>111</v>
      </c>
      <c r="D534" s="51" t="n">
        <v>925</v>
      </c>
      <c r="E534" s="37" t="s">
        <v>30</v>
      </c>
      <c r="F534" s="37" t="s">
        <v>40</v>
      </c>
      <c r="G534" s="80" t="n">
        <v>5250000590</v>
      </c>
      <c r="H534" s="72" t="n">
        <v>200</v>
      </c>
      <c r="I534" s="69" t="n">
        <f aca="false" ca="false" dt2D="false" dtr="false" t="normal">SUM(J534:T534)</f>
        <v>980300</v>
      </c>
      <c r="J534" s="69" t="n">
        <v>878300</v>
      </c>
      <c r="K534" s="69" t="n">
        <v>102000</v>
      </c>
      <c r="L534" s="69" t="n">
        <v>0</v>
      </c>
      <c r="M534" s="69" t="n">
        <v>0</v>
      </c>
      <c r="N534" s="69" t="n">
        <v>0</v>
      </c>
      <c r="O534" s="69" t="n">
        <v>0</v>
      </c>
      <c r="P534" s="69" t="n">
        <v>0</v>
      </c>
      <c r="Q534" s="69" t="n">
        <v>0</v>
      </c>
      <c r="R534" s="69" t="n">
        <v>0</v>
      </c>
      <c r="S534" s="69" t="n">
        <v>0</v>
      </c>
      <c r="T534" s="69" t="n">
        <v>0</v>
      </c>
    </row>
    <row outlineLevel="0" r="535">
      <c r="B535" s="94" t="n"/>
      <c r="C535" s="33" t="s">
        <v>115</v>
      </c>
      <c r="D535" s="51" t="n">
        <v>925</v>
      </c>
      <c r="E535" s="37" t="s">
        <v>30</v>
      </c>
      <c r="F535" s="37" t="s">
        <v>40</v>
      </c>
      <c r="G535" s="80" t="n">
        <v>5250000590</v>
      </c>
      <c r="H535" s="72" t="n">
        <v>800</v>
      </c>
      <c r="I535" s="69" t="n">
        <f aca="false" ca="false" dt2D="false" dtr="false" t="normal">SUM(J535:T535)</f>
        <v>5200</v>
      </c>
      <c r="J535" s="69" t="n">
        <v>4900</v>
      </c>
      <c r="K535" s="69" t="n">
        <v>300</v>
      </c>
      <c r="L535" s="69" t="n">
        <v>0</v>
      </c>
      <c r="M535" s="69" t="n">
        <v>0</v>
      </c>
      <c r="N535" s="69" t="n">
        <v>0</v>
      </c>
      <c r="O535" s="69" t="n">
        <v>0</v>
      </c>
      <c r="P535" s="69" t="n">
        <v>0</v>
      </c>
      <c r="Q535" s="69" t="n">
        <v>0</v>
      </c>
      <c r="R535" s="69" t="n">
        <v>0</v>
      </c>
      <c r="S535" s="69" t="n">
        <v>0</v>
      </c>
      <c r="T535" s="69" t="n">
        <v>0</v>
      </c>
    </row>
    <row outlineLevel="0" r="536">
      <c r="B536" s="94" t="n"/>
      <c r="C536" s="33" t="s">
        <v>394</v>
      </c>
      <c r="D536" s="51" t="n">
        <v>925</v>
      </c>
      <c r="E536" s="37" t="s">
        <v>30</v>
      </c>
      <c r="F536" s="37" t="s">
        <v>40</v>
      </c>
      <c r="G536" s="80" t="n">
        <v>5800000000</v>
      </c>
      <c r="H536" s="72" t="n"/>
      <c r="I536" s="69" t="n">
        <f aca="false" ca="false" dt2D="false" dtr="false" t="normal">SUM(J536:T536)</f>
        <v>4701300</v>
      </c>
      <c r="J536" s="69" t="n">
        <f aca="false" ca="false" dt2D="false" dtr="false" t="normal">J542</f>
        <v>0</v>
      </c>
      <c r="K536" s="69" t="n">
        <f aca="false" ca="false" dt2D="false" dtr="false" t="normal">K542</f>
        <v>3447600</v>
      </c>
      <c r="L536" s="69" t="n">
        <f aca="false" ca="false" dt2D="false" dtr="false" t="normal">L542+L537</f>
        <v>966500</v>
      </c>
      <c r="M536" s="69" t="n">
        <f aca="false" ca="false" dt2D="false" dtr="false" t="normal">M542+M537</f>
        <v>90200</v>
      </c>
      <c r="N536" s="69" t="n">
        <f aca="false" ca="false" dt2D="false" dtr="false" t="normal">N542+N537</f>
        <v>0</v>
      </c>
      <c r="O536" s="69" t="n">
        <f aca="false" ca="false" dt2D="false" dtr="false" t="normal">O542+O537</f>
        <v>0</v>
      </c>
      <c r="P536" s="69" t="n">
        <f aca="false" ca="false" dt2D="false" dtr="false" t="normal">P542+P537</f>
        <v>0</v>
      </c>
      <c r="Q536" s="69" t="n">
        <f aca="false" ca="false" dt2D="false" dtr="false" t="normal">Q542+Q537</f>
        <v>0</v>
      </c>
      <c r="R536" s="69" t="n">
        <f aca="false" ca="false" dt2D="false" dtr="false" t="normal">R542+R537</f>
        <v>10000</v>
      </c>
      <c r="S536" s="69" t="n">
        <f aca="false" ca="false" dt2D="false" dtr="false" t="normal">S542+S537</f>
        <v>187000</v>
      </c>
      <c r="T536" s="69" t="n"/>
    </row>
    <row outlineLevel="0" r="537">
      <c r="B537" s="94" t="n"/>
      <c r="C537" s="33" t="s">
        <v>200</v>
      </c>
      <c r="D537" s="51" t="n">
        <v>925</v>
      </c>
      <c r="E537" s="37" t="s">
        <v>30</v>
      </c>
      <c r="F537" s="37" t="s">
        <v>40</v>
      </c>
      <c r="G537" s="80" t="n">
        <v>5810000000</v>
      </c>
      <c r="H537" s="72" t="n"/>
      <c r="I537" s="69" t="n">
        <f aca="false" ca="false" dt2D="false" dtr="false" t="normal">SUM(J537:T537)</f>
        <v>966500</v>
      </c>
      <c r="L537" s="69" t="n">
        <f aca="false" ca="false" dt2D="false" dtr="false" t="normal">L538</f>
        <v>966500</v>
      </c>
      <c r="M537" s="69" t="n">
        <f aca="false" ca="false" dt2D="false" dtr="false" t="normal">M538</f>
        <v>0</v>
      </c>
      <c r="N537" s="69" t="n">
        <f aca="false" ca="false" dt2D="false" dtr="false" t="normal">N538</f>
        <v>0</v>
      </c>
      <c r="O537" s="69" t="n">
        <f aca="false" ca="false" dt2D="false" dtr="false" t="normal">O538</f>
        <v>0</v>
      </c>
      <c r="P537" s="69" t="n">
        <f aca="false" ca="false" dt2D="false" dtr="false" t="normal">P538</f>
        <v>0</v>
      </c>
      <c r="Q537" s="69" t="n">
        <f aca="false" ca="false" dt2D="false" dtr="false" t="normal">Q538</f>
        <v>0</v>
      </c>
      <c r="R537" s="69" t="n">
        <f aca="false" ca="false" dt2D="false" dtr="false" t="normal">R538</f>
        <v>0</v>
      </c>
      <c r="S537" s="69" t="n">
        <f aca="false" ca="false" dt2D="false" dtr="false" t="normal">S538</f>
        <v>0</v>
      </c>
      <c r="T537" s="69" t="n"/>
    </row>
    <row customHeight="true" ht="35.2000007629395" outlineLevel="0" r="538">
      <c r="B538" s="94" t="n"/>
      <c r="C538" s="33" t="s">
        <v>226</v>
      </c>
      <c r="D538" s="51" t="n"/>
      <c r="E538" s="37" t="n"/>
      <c r="F538" s="37" t="n"/>
      <c r="G538" s="80" t="s">
        <v>227</v>
      </c>
      <c r="H538" s="72" t="n"/>
      <c r="I538" s="69" t="n">
        <f aca="false" ca="false" dt2D="false" dtr="false" t="normal">SUM(J538:T538)</f>
        <v>966500</v>
      </c>
      <c r="L538" s="69" t="n">
        <f aca="false" ca="false" dt2D="false" dtr="false" t="normal">L539</f>
        <v>966500</v>
      </c>
      <c r="M538" s="69" t="n">
        <f aca="false" ca="false" dt2D="false" dtr="false" t="normal">M539</f>
        <v>0</v>
      </c>
      <c r="N538" s="69" t="n">
        <f aca="false" ca="false" dt2D="false" dtr="false" t="normal">N539</f>
        <v>0</v>
      </c>
      <c r="O538" s="69" t="n">
        <f aca="false" ca="false" dt2D="false" dtr="false" t="normal">O539</f>
        <v>0</v>
      </c>
      <c r="P538" s="69" t="n">
        <f aca="false" ca="false" dt2D="false" dtr="false" t="normal">P539</f>
        <v>0</v>
      </c>
      <c r="Q538" s="69" t="n">
        <f aca="false" ca="false" dt2D="false" dtr="false" t="normal">Q539</f>
        <v>0</v>
      </c>
      <c r="R538" s="69" t="n">
        <f aca="false" ca="false" dt2D="false" dtr="false" t="normal">R539</f>
        <v>0</v>
      </c>
      <c r="S538" s="69" t="n">
        <f aca="false" ca="false" dt2D="false" dtr="false" t="normal">S539</f>
        <v>0</v>
      </c>
      <c r="T538" s="69" t="n"/>
    </row>
    <row customHeight="true" ht="67.1999969482422" outlineLevel="0" r="539">
      <c r="B539" s="94" t="n"/>
      <c r="C539" s="33" t="s">
        <v>230</v>
      </c>
      <c r="D539" s="51" t="n">
        <v>925</v>
      </c>
      <c r="E539" s="37" t="s">
        <v>30</v>
      </c>
      <c r="F539" s="37" t="s">
        <v>40</v>
      </c>
      <c r="G539" s="80" t="s">
        <v>231</v>
      </c>
      <c r="H539" s="72" t="n"/>
      <c r="I539" s="69" t="n">
        <f aca="false" ca="false" dt2D="false" dtr="false" t="normal">SUM(J539:T539)</f>
        <v>966500</v>
      </c>
      <c r="L539" s="69" t="n">
        <f aca="false" ca="false" dt2D="false" dtr="false" t="normal">L541</f>
        <v>966500</v>
      </c>
      <c r="M539" s="69" t="n">
        <f aca="false" ca="false" dt2D="false" dtr="false" t="normal">M541</f>
        <v>0</v>
      </c>
      <c r="N539" s="69" t="n">
        <f aca="false" ca="false" dt2D="false" dtr="false" t="normal">N541+N540</f>
        <v>0</v>
      </c>
      <c r="O539" s="69" t="n">
        <f aca="false" ca="false" dt2D="false" dtr="false" t="normal">O541+O540</f>
        <v>0</v>
      </c>
      <c r="P539" s="69" t="n">
        <f aca="false" ca="false" dt2D="false" dtr="false" t="normal">P541+P540</f>
        <v>0</v>
      </c>
      <c r="Q539" s="69" t="n">
        <f aca="false" ca="false" dt2D="false" dtr="false" t="normal">Q541+Q540</f>
        <v>0</v>
      </c>
      <c r="R539" s="69" t="n">
        <f aca="false" ca="false" dt2D="false" dtr="false" t="normal">R541+R540</f>
        <v>0</v>
      </c>
      <c r="S539" s="69" t="n">
        <f aca="false" ca="false" dt2D="false" dtr="false" t="normal">S541+S540</f>
        <v>0</v>
      </c>
      <c r="T539" s="69" t="n"/>
    </row>
    <row customHeight="true" hidden="true" ht="35.2000007629395" outlineLevel="0" r="540">
      <c r="B540" s="94" t="n"/>
      <c r="C540" s="33" t="s">
        <v>111</v>
      </c>
      <c r="D540" s="51" t="n">
        <v>925</v>
      </c>
      <c r="E540" s="37" t="s">
        <v>30</v>
      </c>
      <c r="F540" s="37" t="s">
        <v>40</v>
      </c>
      <c r="G540" s="80" t="s">
        <v>231</v>
      </c>
      <c r="H540" s="72" t="n">
        <v>200</v>
      </c>
      <c r="I540" s="69" t="n">
        <f aca="false" ca="false" dt2D="false" dtr="false" t="normal">SUM(J540:T540)</f>
        <v>0</v>
      </c>
      <c r="N540" s="69" t="n">
        <v>966500</v>
      </c>
      <c r="O540" s="69" t="n">
        <v>0</v>
      </c>
      <c r="P540" s="69" t="n">
        <v>-966500</v>
      </c>
      <c r="Q540" s="69" t="n">
        <v>0</v>
      </c>
      <c r="R540" s="69" t="n">
        <v>0</v>
      </c>
      <c r="S540" s="69" t="n">
        <v>0</v>
      </c>
      <c r="T540" s="69" t="n"/>
    </row>
    <row customHeight="true" ht="35.2000007629395" outlineLevel="0" r="541">
      <c r="B541" s="94" t="n"/>
      <c r="C541" s="33" t="s">
        <v>202</v>
      </c>
      <c r="D541" s="51" t="n">
        <v>925</v>
      </c>
      <c r="E541" s="37" t="s">
        <v>30</v>
      </c>
      <c r="F541" s="37" t="s">
        <v>40</v>
      </c>
      <c r="G541" s="80" t="s">
        <v>231</v>
      </c>
      <c r="H541" s="72" t="n">
        <v>600</v>
      </c>
      <c r="I541" s="69" t="n">
        <f aca="false" ca="false" dt2D="false" dtr="false" t="normal">SUM(J541:T541)</f>
        <v>966500</v>
      </c>
      <c r="L541" s="69" t="n">
        <v>966500</v>
      </c>
      <c r="N541" s="69" t="n">
        <v>-966500</v>
      </c>
      <c r="O541" s="69" t="n">
        <v>0</v>
      </c>
      <c r="P541" s="69" t="n">
        <v>966500</v>
      </c>
      <c r="Q541" s="69" t="n">
        <v>0</v>
      </c>
      <c r="R541" s="69" t="n">
        <v>0</v>
      </c>
      <c r="S541" s="69" t="n">
        <v>0</v>
      </c>
      <c r="T541" s="69" t="n"/>
    </row>
    <row outlineLevel="0" r="542">
      <c r="B542" s="94" t="n"/>
      <c r="C542" s="33" t="s">
        <v>241</v>
      </c>
      <c r="D542" s="51" t="n">
        <v>925</v>
      </c>
      <c r="E542" s="37" t="s">
        <v>30</v>
      </c>
      <c r="F542" s="37" t="s">
        <v>40</v>
      </c>
      <c r="G542" s="80" t="n">
        <v>5830000000</v>
      </c>
      <c r="H542" s="72" t="n"/>
      <c r="I542" s="69" t="n">
        <f aca="false" ca="false" dt2D="false" dtr="false" t="normal">SUM(J542:T542)</f>
        <v>3734800</v>
      </c>
      <c r="J542" s="69" t="n">
        <f aca="false" ca="false" dt2D="false" dtr="false" t="normal">J543</f>
        <v>0</v>
      </c>
      <c r="K542" s="69" t="n">
        <f aca="false" ca="false" dt2D="false" dtr="false" t="normal">K543</f>
        <v>3447600</v>
      </c>
      <c r="L542" s="69" t="n">
        <f aca="false" ca="false" dt2D="false" dtr="false" t="normal">L543</f>
        <v>0</v>
      </c>
      <c r="M542" s="69" t="n">
        <f aca="false" ca="false" dt2D="false" dtr="false" t="normal">M543</f>
        <v>90200</v>
      </c>
      <c r="N542" s="69" t="n">
        <f aca="false" ca="false" dt2D="false" dtr="false" t="normal">N543</f>
        <v>0</v>
      </c>
      <c r="O542" s="69" t="n">
        <f aca="false" ca="false" dt2D="false" dtr="false" t="normal">O543</f>
        <v>0</v>
      </c>
      <c r="P542" s="69" t="n">
        <f aca="false" ca="false" dt2D="false" dtr="false" t="normal">P543</f>
        <v>0</v>
      </c>
      <c r="Q542" s="69" t="n">
        <f aca="false" ca="false" dt2D="false" dtr="false" t="normal">Q543</f>
        <v>0</v>
      </c>
      <c r="R542" s="69" t="n">
        <f aca="false" ca="false" dt2D="false" dtr="false" t="normal">R543</f>
        <v>10000</v>
      </c>
      <c r="S542" s="69" t="n">
        <f aca="false" ca="false" dt2D="false" dtr="false" t="normal">S543</f>
        <v>187000</v>
      </c>
      <c r="T542" s="69" t="n"/>
    </row>
    <row customHeight="true" ht="35.2000007629395" outlineLevel="0" r="543">
      <c r="B543" s="94" t="n"/>
      <c r="C543" s="33" t="s">
        <v>156</v>
      </c>
      <c r="D543" s="51" t="n">
        <v>925</v>
      </c>
      <c r="E543" s="37" t="s">
        <v>30</v>
      </c>
      <c r="F543" s="37" t="s">
        <v>40</v>
      </c>
      <c r="G543" s="80" t="n">
        <v>5830000590</v>
      </c>
      <c r="H543" s="72" t="n"/>
      <c r="I543" s="69" t="n">
        <f aca="false" ca="false" dt2D="false" dtr="false" t="normal">SUM(J543:T543)</f>
        <v>3734800</v>
      </c>
      <c r="J543" s="69" t="n">
        <f aca="false" ca="false" dt2D="false" dtr="false" t="normal">J544</f>
        <v>0</v>
      </c>
      <c r="K543" s="69" t="n">
        <f aca="false" ca="false" dt2D="false" dtr="false" t="normal">K544</f>
        <v>3447600</v>
      </c>
      <c r="L543" s="69" t="n">
        <f aca="false" ca="false" dt2D="false" dtr="false" t="normal">L544</f>
        <v>0</v>
      </c>
      <c r="M543" s="69" t="n">
        <f aca="false" ca="false" dt2D="false" dtr="false" t="normal">M544</f>
        <v>90200</v>
      </c>
      <c r="N543" s="69" t="n">
        <f aca="false" ca="false" dt2D="false" dtr="false" t="normal">N544</f>
        <v>0</v>
      </c>
      <c r="O543" s="69" t="n">
        <f aca="false" ca="false" dt2D="false" dtr="false" t="normal">O544</f>
        <v>0</v>
      </c>
      <c r="P543" s="69" t="n">
        <f aca="false" ca="false" dt2D="false" dtr="false" t="normal">P544</f>
        <v>0</v>
      </c>
      <c r="Q543" s="69" t="n">
        <f aca="false" ca="false" dt2D="false" dtr="false" t="normal">Q544</f>
        <v>0</v>
      </c>
      <c r="R543" s="69" t="n">
        <f aca="false" ca="false" dt2D="false" dtr="false" t="normal">R544</f>
        <v>10000</v>
      </c>
      <c r="S543" s="69" t="n">
        <f aca="false" ca="false" dt2D="false" dtr="false" t="normal">S544</f>
        <v>187000</v>
      </c>
      <c r="T543" s="69" t="n"/>
    </row>
    <row customHeight="true" ht="35.2000007629395" outlineLevel="0" r="544">
      <c r="B544" s="94" t="n"/>
      <c r="C544" s="33" t="s">
        <v>202</v>
      </c>
      <c r="D544" s="51" t="n">
        <v>925</v>
      </c>
      <c r="E544" s="37" t="s">
        <v>30</v>
      </c>
      <c r="F544" s="37" t="s">
        <v>40</v>
      </c>
      <c r="G544" s="80" t="n">
        <v>5830000590</v>
      </c>
      <c r="H544" s="72" t="n">
        <v>600</v>
      </c>
      <c r="I544" s="69" t="n">
        <f aca="false" ca="false" dt2D="false" dtr="false" t="normal">SUM(J544:T544)</f>
        <v>3734800</v>
      </c>
      <c r="K544" s="69" t="n">
        <v>3447600</v>
      </c>
      <c r="L544" s="69" t="n">
        <v>0</v>
      </c>
      <c r="M544" s="69" t="n">
        <v>90200</v>
      </c>
      <c r="N544" s="69" t="n">
        <v>0</v>
      </c>
      <c r="O544" s="69" t="n">
        <v>0</v>
      </c>
      <c r="P544" s="69" t="n">
        <v>0</v>
      </c>
      <c r="Q544" s="69" t="n">
        <v>0</v>
      </c>
      <c r="R544" s="69" t="n">
        <v>10000</v>
      </c>
      <c r="S544" s="69" t="n">
        <v>187000</v>
      </c>
      <c r="T544" s="69" t="n"/>
    </row>
    <row customHeight="true" ht="35.2000007629395" outlineLevel="0" r="545">
      <c r="B545" s="94" t="n"/>
      <c r="C545" s="33" t="s">
        <v>262</v>
      </c>
      <c r="D545" s="51" t="n">
        <v>925</v>
      </c>
      <c r="E545" s="37" t="s">
        <v>30</v>
      </c>
      <c r="F545" s="37" t="s">
        <v>40</v>
      </c>
      <c r="G545" s="80" t="n">
        <v>6200000000</v>
      </c>
      <c r="H545" s="72" t="n"/>
      <c r="I545" s="69" t="n">
        <f aca="false" ca="false" dt2D="false" dtr="false" t="normal">SUM(J545:T545)</f>
        <v>8441000</v>
      </c>
      <c r="Q545" s="69" t="n">
        <f aca="false" ca="false" dt2D="false" dtr="false" t="normal">Q546</f>
        <v>8441000</v>
      </c>
      <c r="R545" s="69" t="n">
        <f aca="false" ca="false" dt2D="false" dtr="false" t="normal">R546</f>
        <v>0</v>
      </c>
      <c r="S545" s="69" t="n">
        <f aca="false" ca="false" dt2D="false" dtr="false" t="normal">S546</f>
        <v>0</v>
      </c>
      <c r="T545" s="69" t="n"/>
    </row>
    <row customHeight="true" ht="35.2000007629395" outlineLevel="0" r="546">
      <c r="B546" s="94" t="n"/>
      <c r="C546" s="33" t="s">
        <v>262</v>
      </c>
      <c r="D546" s="51" t="n">
        <v>925</v>
      </c>
      <c r="E546" s="37" t="s">
        <v>30</v>
      </c>
      <c r="F546" s="37" t="s">
        <v>40</v>
      </c>
      <c r="G546" s="80" t="n">
        <v>6200010150</v>
      </c>
      <c r="H546" s="72" t="n"/>
      <c r="I546" s="69" t="n">
        <f aca="false" ca="false" dt2D="false" dtr="false" t="normal">SUM(J546:T546)</f>
        <v>8441000</v>
      </c>
      <c r="Q546" s="69" t="n">
        <f aca="false" ca="false" dt2D="false" dtr="false" t="normal">Q547</f>
        <v>8441000</v>
      </c>
      <c r="R546" s="69" t="n">
        <f aca="false" ca="false" dt2D="false" dtr="false" t="normal">R547</f>
        <v>0</v>
      </c>
      <c r="S546" s="69" t="n">
        <f aca="false" ca="false" dt2D="false" dtr="false" t="normal">S547</f>
        <v>0</v>
      </c>
      <c r="T546" s="69" t="n"/>
    </row>
    <row customHeight="true" ht="35.2000007629395" outlineLevel="0" r="547">
      <c r="B547" s="94" t="n"/>
      <c r="C547" s="33" t="s">
        <v>202</v>
      </c>
      <c r="D547" s="51" t="n">
        <v>925</v>
      </c>
      <c r="E547" s="37" t="s">
        <v>30</v>
      </c>
      <c r="F547" s="37" t="s">
        <v>40</v>
      </c>
      <c r="G547" s="80" t="n">
        <v>6200010150</v>
      </c>
      <c r="H547" s="72" t="n">
        <v>600</v>
      </c>
      <c r="I547" s="69" t="n">
        <f aca="false" ca="false" dt2D="false" dtr="false" t="normal">SUM(J547:T547)</f>
        <v>8441000</v>
      </c>
      <c r="Q547" s="69" t="n">
        <v>8441000</v>
      </c>
      <c r="T547" s="69" t="n"/>
    </row>
    <row outlineLevel="0" r="548">
      <c r="B548" s="94" t="n"/>
      <c r="C548" s="33" t="s">
        <v>330</v>
      </c>
      <c r="D548" s="51" t="n">
        <v>925</v>
      </c>
      <c r="E548" s="37" t="s">
        <v>30</v>
      </c>
      <c r="F548" s="37" t="s">
        <v>40</v>
      </c>
      <c r="G548" s="80" t="n">
        <v>7000000000</v>
      </c>
      <c r="H548" s="72" t="n"/>
      <c r="I548" s="69" t="n">
        <f aca="false" ca="false" dt2D="false" dtr="false" t="normal">SUM(J548:T548)</f>
        <v>16435363.8</v>
      </c>
      <c r="J548" s="69" t="n">
        <f aca="false" ca="false" dt2D="false" dtr="false" t="normal">J549+J551+J553</f>
        <v>0</v>
      </c>
      <c r="K548" s="69" t="n">
        <f aca="false" ca="false" dt2D="false" dtr="false" t="normal">K549+K551+K553</f>
        <v>10234300</v>
      </c>
      <c r="L548" s="69" t="n">
        <f aca="false" ca="false" dt2D="false" dtr="false" t="normal">L549+L551+L553</f>
        <v>0</v>
      </c>
      <c r="M548" s="69" t="n">
        <f aca="false" ca="false" dt2D="false" dtr="false" t="normal">M549+M551+M553</f>
        <v>0</v>
      </c>
      <c r="N548" s="69" t="n">
        <f aca="false" ca="false" dt2D="false" dtr="false" t="normal">N549+N551+N553</f>
        <v>0</v>
      </c>
      <c r="O548" s="69" t="n">
        <f aca="false" ca="false" dt2D="false" dtr="false" t="normal">O549+O551+O553</f>
        <v>0</v>
      </c>
      <c r="P548" s="69" t="n">
        <f aca="false" ca="false" dt2D="false" dtr="false" t="normal">P549+P551+P553</f>
        <v>0</v>
      </c>
      <c r="Q548" s="69" t="n">
        <f aca="false" ca="false" dt2D="false" dtr="false" t="normal">Q549+Q551+Q553</f>
        <v>3541063.8</v>
      </c>
      <c r="R548" s="69" t="n">
        <f aca="false" ca="false" dt2D="false" dtr="false" t="normal">R549+R551+R553</f>
        <v>0</v>
      </c>
      <c r="S548" s="69" t="n">
        <f aca="false" ca="false" dt2D="false" dtr="false" t="normal">S549+S551+S553</f>
        <v>2660000</v>
      </c>
      <c r="T548" s="69" t="n"/>
    </row>
    <row customHeight="true" ht="35.2000007629395" outlineLevel="0" r="549">
      <c r="B549" s="94" t="n"/>
      <c r="C549" s="33" t="s">
        <v>156</v>
      </c>
      <c r="D549" s="51" t="n">
        <v>925</v>
      </c>
      <c r="E549" s="37" t="s">
        <v>30</v>
      </c>
      <c r="F549" s="37" t="s">
        <v>40</v>
      </c>
      <c r="G549" s="80" t="n">
        <v>7000000590</v>
      </c>
      <c r="H549" s="72" t="n"/>
      <c r="I549" s="69" t="n">
        <f aca="false" ca="false" dt2D="false" dtr="false" t="normal">SUM(J549:T549)</f>
        <v>11801063.8</v>
      </c>
      <c r="J549" s="69" t="n">
        <f aca="false" ca="false" dt2D="false" dtr="false" t="normal">J550</f>
        <v>0</v>
      </c>
      <c r="K549" s="69" t="n">
        <f aca="false" ca="false" dt2D="false" dtr="false" t="normal">K550</f>
        <v>5600000</v>
      </c>
      <c r="L549" s="69" t="n">
        <f aca="false" ca="false" dt2D="false" dtr="false" t="normal">L550</f>
        <v>0</v>
      </c>
      <c r="M549" s="69" t="n">
        <f aca="false" ca="false" dt2D="false" dtr="false" t="normal">M550</f>
        <v>0</v>
      </c>
      <c r="N549" s="69" t="n">
        <f aca="false" ca="false" dt2D="false" dtr="false" t="normal">N550</f>
        <v>0</v>
      </c>
      <c r="O549" s="69" t="n">
        <f aca="false" ca="false" dt2D="false" dtr="false" t="normal">O550</f>
        <v>0</v>
      </c>
      <c r="P549" s="69" t="n">
        <f aca="false" ca="false" dt2D="false" dtr="false" t="normal">P550</f>
        <v>0</v>
      </c>
      <c r="Q549" s="69" t="n">
        <f aca="false" ca="false" dt2D="false" dtr="false" t="normal">Q550</f>
        <v>3541063.8</v>
      </c>
      <c r="R549" s="69" t="n">
        <f aca="false" ca="false" dt2D="false" dtr="false" t="normal">R550</f>
        <v>0</v>
      </c>
      <c r="S549" s="69" t="n">
        <f aca="false" ca="false" dt2D="false" dtr="false" t="normal">S550</f>
        <v>2660000</v>
      </c>
      <c r="T549" s="69" t="n"/>
    </row>
    <row customHeight="true" ht="35.2000007629395" outlineLevel="0" r="550">
      <c r="B550" s="94" t="n"/>
      <c r="C550" s="33" t="s">
        <v>202</v>
      </c>
      <c r="D550" s="51" t="n">
        <v>925</v>
      </c>
      <c r="E550" s="37" t="s">
        <v>30</v>
      </c>
      <c r="F550" s="37" t="s">
        <v>40</v>
      </c>
      <c r="G550" s="80" t="n">
        <v>7000000590</v>
      </c>
      <c r="H550" s="72" t="n">
        <v>600</v>
      </c>
      <c r="I550" s="69" t="n">
        <f aca="false" ca="false" dt2D="false" dtr="false" t="normal">SUM(J550:T550)</f>
        <v>11801063.8</v>
      </c>
      <c r="K550" s="69" t="n">
        <v>5600000</v>
      </c>
      <c r="L550" s="69" t="n">
        <v>0</v>
      </c>
      <c r="M550" s="69" t="n">
        <v>0</v>
      </c>
      <c r="N550" s="69" t="n">
        <v>0</v>
      </c>
      <c r="O550" s="69" t="n">
        <v>0</v>
      </c>
      <c r="P550" s="69" t="n">
        <v>0</v>
      </c>
      <c r="Q550" s="69" t="n">
        <v>3541063.8</v>
      </c>
      <c r="S550" s="69" t="n">
        <v>2660000</v>
      </c>
      <c r="T550" s="69" t="n"/>
    </row>
    <row customHeight="true" ht="67.1999969482422" outlineLevel="0" r="551">
      <c r="B551" s="94" t="n"/>
      <c r="C551" s="33" t="s">
        <v>331</v>
      </c>
      <c r="D551" s="51" t="n">
        <v>925</v>
      </c>
      <c r="E551" s="37" t="s">
        <v>30</v>
      </c>
      <c r="F551" s="37" t="s">
        <v>40</v>
      </c>
      <c r="G551" s="80" t="n">
        <v>7000063110</v>
      </c>
      <c r="H551" s="72" t="n"/>
      <c r="I551" s="69" t="n">
        <f aca="false" ca="false" dt2D="false" dtr="false" t="normal">SUM(J551:T551)</f>
        <v>2203200</v>
      </c>
      <c r="J551" s="69" t="n">
        <f aca="false" ca="false" dt2D="false" dtr="false" t="normal">J552</f>
        <v>0</v>
      </c>
      <c r="K551" s="69" t="n">
        <f aca="false" ca="false" dt2D="false" dtr="false" t="normal">K552</f>
        <v>2203200</v>
      </c>
      <c r="L551" s="69" t="n">
        <f aca="false" ca="false" dt2D="false" dtr="false" t="normal">L552</f>
        <v>0</v>
      </c>
      <c r="M551" s="69" t="n">
        <f aca="false" ca="false" dt2D="false" dtr="false" t="normal">M552</f>
        <v>0</v>
      </c>
      <c r="N551" s="69" t="n">
        <f aca="false" ca="false" dt2D="false" dtr="false" t="normal">N552</f>
        <v>0</v>
      </c>
      <c r="O551" s="69" t="n">
        <f aca="false" ca="false" dt2D="false" dtr="false" t="normal">O552</f>
        <v>0</v>
      </c>
      <c r="P551" s="69" t="n">
        <f aca="false" ca="false" dt2D="false" dtr="false" t="normal">P552</f>
        <v>0</v>
      </c>
      <c r="Q551" s="69" t="n">
        <f aca="false" ca="false" dt2D="false" dtr="false" t="normal">Q552</f>
        <v>0</v>
      </c>
      <c r="R551" s="69" t="n">
        <f aca="false" ca="false" dt2D="false" dtr="false" t="normal">R552</f>
        <v>0</v>
      </c>
      <c r="S551" s="69" t="n">
        <f aca="false" ca="false" dt2D="false" dtr="false" t="normal">S552</f>
        <v>0</v>
      </c>
      <c r="T551" s="69" t="n"/>
    </row>
    <row customHeight="true" ht="35.2000007629395" outlineLevel="0" r="552">
      <c r="B552" s="94" t="n"/>
      <c r="C552" s="33" t="s">
        <v>202</v>
      </c>
      <c r="D552" s="51" t="n">
        <v>925</v>
      </c>
      <c r="E552" s="37" t="s">
        <v>30</v>
      </c>
      <c r="F552" s="37" t="s">
        <v>40</v>
      </c>
      <c r="G552" s="80" t="n">
        <v>7000063110</v>
      </c>
      <c r="H552" s="72" t="n">
        <v>600</v>
      </c>
      <c r="I552" s="69" t="n">
        <f aca="false" ca="false" dt2D="false" dtr="false" t="normal">SUM(J552:T552)</f>
        <v>2203200</v>
      </c>
      <c r="K552" s="69" t="n">
        <v>2203200</v>
      </c>
      <c r="L552" s="69" t="n">
        <v>0</v>
      </c>
      <c r="M552" s="69" t="n">
        <v>0</v>
      </c>
      <c r="N552" s="69" t="n">
        <v>0</v>
      </c>
      <c r="O552" s="69" t="n">
        <v>0</v>
      </c>
      <c r="P552" s="69" t="n">
        <v>0</v>
      </c>
      <c r="Q552" s="69" t="n">
        <v>0</v>
      </c>
      <c r="R552" s="69" t="n">
        <v>0</v>
      </c>
      <c r="S552" s="69" t="n">
        <v>0</v>
      </c>
      <c r="T552" s="69" t="n"/>
    </row>
    <row customHeight="true" ht="51.2000007629395" outlineLevel="0" r="553">
      <c r="B553" s="94" t="n"/>
      <c r="C553" s="33" t="s">
        <v>332</v>
      </c>
      <c r="D553" s="51" t="n">
        <v>925</v>
      </c>
      <c r="E553" s="37" t="s">
        <v>30</v>
      </c>
      <c r="F553" s="37" t="s">
        <v>40</v>
      </c>
      <c r="G553" s="80" t="s">
        <v>333</v>
      </c>
      <c r="H553" s="72" t="n"/>
      <c r="I553" s="69" t="n">
        <f aca="false" ca="false" dt2D="false" dtr="false" t="normal">SUM(J553:T553)</f>
        <v>2431100</v>
      </c>
      <c r="J553" s="69" t="n">
        <f aca="false" ca="false" dt2D="false" dtr="false" t="normal">J554</f>
        <v>0</v>
      </c>
      <c r="K553" s="69" t="n">
        <f aca="false" ca="false" dt2D="false" dtr="false" t="normal">K554</f>
        <v>2431100</v>
      </c>
      <c r="L553" s="69" t="n">
        <f aca="false" ca="false" dt2D="false" dtr="false" t="normal">L554</f>
        <v>0</v>
      </c>
      <c r="M553" s="69" t="n">
        <f aca="false" ca="false" dt2D="false" dtr="false" t="normal">M554</f>
        <v>0</v>
      </c>
      <c r="N553" s="69" t="n">
        <f aca="false" ca="false" dt2D="false" dtr="false" t="normal">N554</f>
        <v>0</v>
      </c>
      <c r="O553" s="69" t="n">
        <f aca="false" ca="false" dt2D="false" dtr="false" t="normal">O554</f>
        <v>0</v>
      </c>
      <c r="P553" s="69" t="n">
        <f aca="false" ca="false" dt2D="false" dtr="false" t="normal">P554</f>
        <v>0</v>
      </c>
      <c r="Q553" s="69" t="n">
        <f aca="false" ca="false" dt2D="false" dtr="false" t="normal">Q554</f>
        <v>0</v>
      </c>
      <c r="R553" s="69" t="n">
        <f aca="false" ca="false" dt2D="false" dtr="false" t="normal">R554</f>
        <v>0</v>
      </c>
      <c r="S553" s="69" t="n">
        <f aca="false" ca="false" dt2D="false" dtr="false" t="normal">S554</f>
        <v>0</v>
      </c>
      <c r="T553" s="69" t="n"/>
    </row>
    <row customHeight="true" ht="35.2000007629395" outlineLevel="0" r="554">
      <c r="B554" s="94" t="n"/>
      <c r="C554" s="33" t="s">
        <v>202</v>
      </c>
      <c r="D554" s="51" t="n">
        <v>925</v>
      </c>
      <c r="E554" s="37" t="s">
        <v>30</v>
      </c>
      <c r="F554" s="37" t="s">
        <v>40</v>
      </c>
      <c r="G554" s="80" t="s">
        <v>333</v>
      </c>
      <c r="H554" s="72" t="n">
        <v>600</v>
      </c>
      <c r="I554" s="69" t="n">
        <f aca="false" ca="false" dt2D="false" dtr="false" t="normal">SUM(J554:T554)</f>
        <v>2431100</v>
      </c>
      <c r="K554" s="69" t="n">
        <v>2431100</v>
      </c>
      <c r="L554" s="69" t="n">
        <v>0</v>
      </c>
      <c r="M554" s="69" t="n">
        <v>0</v>
      </c>
      <c r="N554" s="69" t="n">
        <v>0</v>
      </c>
      <c r="O554" s="69" t="n">
        <v>0</v>
      </c>
      <c r="P554" s="69" t="n">
        <v>0</v>
      </c>
      <c r="Q554" s="69" t="n">
        <v>0</v>
      </c>
      <c r="R554" s="69" t="n">
        <v>0</v>
      </c>
      <c r="S554" s="69" t="n">
        <v>0</v>
      </c>
      <c r="T554" s="69" t="n"/>
    </row>
    <row outlineLevel="0" r="555">
      <c r="B555" s="94" t="n"/>
      <c r="C555" s="33" t="s">
        <v>75</v>
      </c>
      <c r="D555" s="51" t="n">
        <v>925</v>
      </c>
      <c r="E555" s="37" t="s">
        <v>42</v>
      </c>
      <c r="F555" s="37" t="s">
        <v>89</v>
      </c>
      <c r="G555" s="80" t="n"/>
      <c r="H555" s="72" t="n"/>
      <c r="I555" s="69" t="n">
        <f aca="false" ca="false" dt2D="false" dtr="false" t="normal">SUM(J555:T555)</f>
        <v>10543200</v>
      </c>
      <c r="J555" s="69" t="n">
        <f aca="false" ca="false" dt2D="false" dtr="false" t="normal">J556</f>
        <v>10974900</v>
      </c>
      <c r="K555" s="69" t="n">
        <f aca="false" ca="false" dt2D="false" dtr="false" t="normal">K556</f>
        <v>-431700</v>
      </c>
      <c r="L555" s="69" t="n">
        <f aca="false" ca="false" dt2D="false" dtr="false" t="normal">L556</f>
        <v>0</v>
      </c>
      <c r="M555" s="69" t="n">
        <f aca="false" ca="false" dt2D="false" dtr="false" t="normal">M556</f>
        <v>0</v>
      </c>
      <c r="N555" s="69" t="n">
        <f aca="false" ca="false" dt2D="false" dtr="false" t="normal">N556</f>
        <v>0</v>
      </c>
      <c r="O555" s="69" t="n">
        <f aca="false" ca="false" dt2D="false" dtr="false" t="normal">O556</f>
        <v>0</v>
      </c>
      <c r="P555" s="69" t="n">
        <f aca="false" ca="false" dt2D="false" dtr="false" t="normal">P556</f>
        <v>0</v>
      </c>
      <c r="Q555" s="69" t="n">
        <f aca="false" ca="false" dt2D="false" dtr="false" t="normal">Q556</f>
        <v>0</v>
      </c>
      <c r="R555" s="69" t="n">
        <f aca="false" ca="false" dt2D="false" dtr="false" t="normal">R556</f>
        <v>0</v>
      </c>
      <c r="S555" s="69" t="n">
        <f aca="false" ca="false" dt2D="false" dtr="false" t="normal">S556</f>
        <v>0</v>
      </c>
      <c r="T555" s="69" t="n">
        <f aca="false" ca="false" dt2D="false" dtr="false" t="normal">T556</f>
        <v>0</v>
      </c>
    </row>
    <row outlineLevel="0" r="556">
      <c r="B556" s="94" t="n"/>
      <c r="C556" s="33" t="s">
        <v>77</v>
      </c>
      <c r="D556" s="51" t="n">
        <v>925</v>
      </c>
      <c r="E556" s="37" t="s">
        <v>42</v>
      </c>
      <c r="F556" s="37" t="s">
        <v>24</v>
      </c>
      <c r="G556" s="80" t="n"/>
      <c r="H556" s="72" t="n"/>
      <c r="I556" s="69" t="n">
        <f aca="false" ca="false" dt2D="false" dtr="false" t="normal">SUM(J556:T556)</f>
        <v>10543200</v>
      </c>
      <c r="J556" s="69" t="n">
        <f aca="false" ca="false" dt2D="false" dtr="false" t="normal">J557</f>
        <v>10974900</v>
      </c>
      <c r="K556" s="69" t="n">
        <f aca="false" ca="false" dt2D="false" dtr="false" t="normal">K557</f>
        <v>-431700</v>
      </c>
      <c r="L556" s="69" t="n">
        <f aca="false" ca="false" dt2D="false" dtr="false" t="normal">L557</f>
        <v>0</v>
      </c>
      <c r="M556" s="69" t="n">
        <f aca="false" ca="false" dt2D="false" dtr="false" t="normal">M557</f>
        <v>0</v>
      </c>
      <c r="N556" s="69" t="n">
        <f aca="false" ca="false" dt2D="false" dtr="false" t="normal">N557</f>
        <v>0</v>
      </c>
      <c r="O556" s="69" t="n">
        <f aca="false" ca="false" dt2D="false" dtr="false" t="normal">O557</f>
        <v>0</v>
      </c>
      <c r="P556" s="69" t="n">
        <f aca="false" ca="false" dt2D="false" dtr="false" t="normal">P557</f>
        <v>0</v>
      </c>
      <c r="Q556" s="69" t="n">
        <f aca="false" ca="false" dt2D="false" dtr="false" t="normal">Q557</f>
        <v>0</v>
      </c>
      <c r="R556" s="69" t="n">
        <f aca="false" ca="false" dt2D="false" dtr="false" t="normal">R557</f>
        <v>0</v>
      </c>
      <c r="S556" s="69" t="n">
        <f aca="false" ca="false" dt2D="false" dtr="false" t="normal">S557</f>
        <v>0</v>
      </c>
      <c r="T556" s="69" t="n">
        <f aca="false" ca="false" dt2D="false" dtr="false" t="normal">T557</f>
        <v>0</v>
      </c>
    </row>
    <row customHeight="true" ht="35.2000007629395" outlineLevel="0" r="557">
      <c r="B557" s="94" t="n"/>
      <c r="C557" s="33" t="s">
        <v>172</v>
      </c>
      <c r="D557" s="51" t="n">
        <v>925</v>
      </c>
      <c r="E557" s="37" t="s">
        <v>42</v>
      </c>
      <c r="F557" s="37" t="s">
        <v>24</v>
      </c>
      <c r="G557" s="80" t="n">
        <v>5400000000</v>
      </c>
      <c r="H557" s="72" t="n"/>
      <c r="I557" s="69" t="n">
        <f aca="false" ca="false" dt2D="false" dtr="false" t="normal">SUM(J557:T557)</f>
        <v>10543200</v>
      </c>
      <c r="J557" s="69" t="n">
        <f aca="false" ca="false" dt2D="false" dtr="false" t="normal">J558</f>
        <v>10974900</v>
      </c>
      <c r="K557" s="69" t="n">
        <f aca="false" ca="false" dt2D="false" dtr="false" t="normal">K558</f>
        <v>-431700</v>
      </c>
      <c r="L557" s="69" t="n">
        <f aca="false" ca="false" dt2D="false" dtr="false" t="normal">L558</f>
        <v>0</v>
      </c>
      <c r="M557" s="69" t="n">
        <f aca="false" ca="false" dt2D="false" dtr="false" t="normal">M558</f>
        <v>0</v>
      </c>
      <c r="N557" s="69" t="n">
        <f aca="false" ca="false" dt2D="false" dtr="false" t="normal">N558</f>
        <v>0</v>
      </c>
      <c r="O557" s="69" t="n">
        <f aca="false" ca="false" dt2D="false" dtr="false" t="normal">O558</f>
        <v>0</v>
      </c>
      <c r="P557" s="69" t="n">
        <f aca="false" ca="false" dt2D="false" dtr="false" t="normal">P558</f>
        <v>0</v>
      </c>
      <c r="Q557" s="69" t="n">
        <f aca="false" ca="false" dt2D="false" dtr="false" t="normal">Q558</f>
        <v>0</v>
      </c>
      <c r="R557" s="69" t="n">
        <f aca="false" ca="false" dt2D="false" dtr="false" t="normal">R558</f>
        <v>0</v>
      </c>
      <c r="S557" s="69" t="n">
        <f aca="false" ca="false" dt2D="false" dtr="false" t="normal">S558</f>
        <v>0</v>
      </c>
      <c r="T557" s="69" t="n">
        <f aca="false" ca="false" dt2D="false" dtr="false" t="normal">T558</f>
        <v>0</v>
      </c>
    </row>
    <row customHeight="true" ht="83.1999969482422" outlineLevel="0" r="558">
      <c r="B558" s="94" t="n"/>
      <c r="C558" s="79" t="s">
        <v>176</v>
      </c>
      <c r="D558" s="51" t="n">
        <v>925</v>
      </c>
      <c r="E558" s="37" t="s">
        <v>42</v>
      </c>
      <c r="F558" s="37" t="s">
        <v>24</v>
      </c>
      <c r="G558" s="80" t="n">
        <v>5400060710</v>
      </c>
      <c r="H558" s="72" t="n"/>
      <c r="I558" s="69" t="n">
        <f aca="false" ca="false" dt2D="false" dtr="false" t="normal">SUM(J558:T558)</f>
        <v>10543200</v>
      </c>
      <c r="J558" s="69" t="n">
        <f aca="false" ca="false" dt2D="false" dtr="false" t="normal">J560+J559</f>
        <v>10974900</v>
      </c>
      <c r="K558" s="69" t="n">
        <f aca="false" ca="false" dt2D="false" dtr="false" t="normal">K560+K559</f>
        <v>-431700</v>
      </c>
      <c r="L558" s="69" t="n">
        <f aca="false" ca="false" dt2D="false" dtr="false" t="normal">L560+L559</f>
        <v>0</v>
      </c>
      <c r="M558" s="69" t="n">
        <f aca="false" ca="false" dt2D="false" dtr="false" t="normal">M560+M559</f>
        <v>0</v>
      </c>
      <c r="N558" s="69" t="n">
        <f aca="false" ca="false" dt2D="false" dtr="false" t="normal">N560+N559</f>
        <v>0</v>
      </c>
      <c r="O558" s="69" t="n">
        <f aca="false" ca="false" dt2D="false" dtr="false" t="normal">O560+O559</f>
        <v>0</v>
      </c>
      <c r="P558" s="69" t="n">
        <f aca="false" ca="false" dt2D="false" dtr="false" t="normal">P560+P559</f>
        <v>0</v>
      </c>
      <c r="Q558" s="69" t="n">
        <f aca="false" ca="false" dt2D="false" dtr="false" t="normal">Q560+Q559</f>
        <v>0</v>
      </c>
      <c r="R558" s="69" t="n">
        <f aca="false" ca="false" dt2D="false" dtr="false" t="normal">R560+R559</f>
        <v>0</v>
      </c>
      <c r="S558" s="69" t="n">
        <f aca="false" ca="false" dt2D="false" dtr="false" t="normal">S560+S559</f>
        <v>0</v>
      </c>
      <c r="T558" s="69" t="n">
        <f aca="false" ca="false" dt2D="false" dtr="false" t="normal">T560+T559</f>
        <v>0</v>
      </c>
    </row>
    <row customHeight="true" ht="35.2000007629395" outlineLevel="0" r="559">
      <c r="B559" s="94" t="n"/>
      <c r="C559" s="33" t="s">
        <v>111</v>
      </c>
      <c r="D559" s="51" t="n">
        <v>925</v>
      </c>
      <c r="E559" s="37" t="s">
        <v>42</v>
      </c>
      <c r="F559" s="37" t="s">
        <v>24</v>
      </c>
      <c r="G559" s="80" t="n">
        <v>5400060710</v>
      </c>
      <c r="H559" s="72" t="n">
        <v>200</v>
      </c>
      <c r="I559" s="69" t="n">
        <f aca="false" ca="false" dt2D="false" dtr="false" t="normal">SUM(J559:T559)</f>
        <v>154800</v>
      </c>
      <c r="J559" s="69" t="n">
        <v>161100</v>
      </c>
      <c r="K559" s="69" t="n">
        <v>-6300</v>
      </c>
      <c r="L559" s="69" t="n">
        <v>0</v>
      </c>
      <c r="M559" s="69" t="n">
        <v>0</v>
      </c>
      <c r="N559" s="69" t="n">
        <v>0</v>
      </c>
      <c r="O559" s="69" t="n">
        <v>0</v>
      </c>
      <c r="P559" s="69" t="n">
        <v>0</v>
      </c>
      <c r="Q559" s="69" t="n">
        <v>0</v>
      </c>
      <c r="R559" s="69" t="n">
        <v>0</v>
      </c>
      <c r="S559" s="69" t="n">
        <v>0</v>
      </c>
      <c r="T559" s="69" t="n">
        <v>0</v>
      </c>
    </row>
    <row outlineLevel="0" r="560">
      <c r="B560" s="94" t="n"/>
      <c r="C560" s="33" t="s">
        <v>174</v>
      </c>
      <c r="D560" s="51" t="n">
        <v>925</v>
      </c>
      <c r="E560" s="37" t="s">
        <v>42</v>
      </c>
      <c r="F560" s="37" t="s">
        <v>24</v>
      </c>
      <c r="G560" s="80" t="n">
        <v>5400060710</v>
      </c>
      <c r="H560" s="72" t="n">
        <v>300</v>
      </c>
      <c r="I560" s="69" t="n">
        <f aca="false" ca="false" dt2D="false" dtr="false" t="normal">SUM(J560:T560)</f>
        <v>10388400</v>
      </c>
      <c r="J560" s="69" t="n">
        <v>10813800</v>
      </c>
      <c r="K560" s="69" t="n">
        <v>-425400</v>
      </c>
      <c r="L560" s="69" t="n">
        <v>0</v>
      </c>
      <c r="M560" s="69" t="n">
        <v>0</v>
      </c>
      <c r="N560" s="69" t="n">
        <v>0</v>
      </c>
      <c r="O560" s="69" t="n">
        <v>0</v>
      </c>
      <c r="P560" s="69" t="n">
        <v>0</v>
      </c>
      <c r="Q560" s="69" t="n">
        <v>0</v>
      </c>
      <c r="R560" s="69" t="n">
        <v>0</v>
      </c>
      <c r="S560" s="69" t="n">
        <v>0</v>
      </c>
      <c r="T560" s="69" t="n">
        <v>0</v>
      </c>
    </row>
    <row customFormat="true" customHeight="true" ht="35.2000007629395" outlineLevel="0" r="561" s="91">
      <c r="A561" s="92" t="n"/>
      <c r="B561" s="94" t="s">
        <v>74</v>
      </c>
      <c r="C561" s="60" t="s">
        <v>395</v>
      </c>
      <c r="D561" s="128" t="n">
        <v>926</v>
      </c>
      <c r="E561" s="74" t="n"/>
      <c r="F561" s="74" t="n"/>
      <c r="G561" s="127" t="n"/>
      <c r="H561" s="74" t="n"/>
      <c r="I561" s="67" t="n">
        <f aca="false" ca="false" dt2D="false" dtr="false" t="normal">SUM(J561:T561)</f>
        <v>165478500</v>
      </c>
      <c r="J561" s="67" t="n">
        <f aca="false" ca="false" dt2D="false" dtr="false" t="normal">J567+J594+J562</f>
        <v>129759500</v>
      </c>
      <c r="K561" s="67" t="n">
        <f aca="false" ca="false" dt2D="false" dtr="false" t="normal">K567+K594+K562</f>
        <v>16288300</v>
      </c>
      <c r="L561" s="67" t="n">
        <f aca="false" ca="false" dt2D="false" dtr="false" t="normal">L567+L594+L562</f>
        <v>400</v>
      </c>
      <c r="M561" s="67" t="n">
        <f aca="false" ca="false" dt2D="false" dtr="false" t="normal">M567+M594+M562</f>
        <v>10652800</v>
      </c>
      <c r="N561" s="67" t="n">
        <f aca="false" ca="false" dt2D="false" dtr="false" t="normal">N567+N594+N562</f>
        <v>-10000</v>
      </c>
      <c r="O561" s="67" t="n">
        <f aca="false" ca="false" dt2D="false" dtr="false" t="normal">O567+O594+O562</f>
        <v>0</v>
      </c>
      <c r="P561" s="67" t="n">
        <f aca="false" ca="false" dt2D="false" dtr="false" t="normal">P567+P594+P562</f>
        <v>3300000</v>
      </c>
      <c r="Q561" s="67" t="n">
        <f aca="false" ca="false" dt2D="false" dtr="false" t="normal">Q567+Q594+Q562</f>
        <v>491500</v>
      </c>
      <c r="R561" s="67" t="n">
        <f aca="false" ca="false" dt2D="false" dtr="false" t="normal">R567+R594+R562</f>
        <v>2496000</v>
      </c>
      <c r="S561" s="67" t="n">
        <f aca="false" ca="false" dt2D="false" dtr="false" t="normal">S567+S594+S562</f>
        <v>2500000</v>
      </c>
      <c r="T561" s="67" t="n">
        <f aca="false" ca="false" dt2D="false" dtr="false" t="normal">T567+T594</f>
        <v>0</v>
      </c>
    </row>
    <row customFormat="true" customHeight="true" ht="19.3500003814697" outlineLevel="0" r="562" s="91">
      <c r="A562" s="92" t="n"/>
      <c r="B562" s="94" t="n"/>
      <c r="C562" s="33" t="s">
        <v>16</v>
      </c>
      <c r="D562" s="51" t="n">
        <v>926</v>
      </c>
      <c r="E562" s="37" t="s">
        <v>17</v>
      </c>
      <c r="F562" s="37" t="s">
        <v>89</v>
      </c>
      <c r="G562" s="80" t="n"/>
      <c r="H562" s="37" t="n"/>
      <c r="I562" s="69" t="n">
        <f aca="false" ca="false" dt2D="false" dtr="false" t="normal">SUM(J562:T562)</f>
        <v>543000</v>
      </c>
      <c r="J562" s="69" t="n">
        <f aca="false" ca="false" dt2D="false" dtr="false" t="normal">J563</f>
        <v>596400</v>
      </c>
      <c r="K562" s="69" t="n">
        <f aca="false" ca="false" dt2D="false" dtr="false" t="normal">K563</f>
        <v>-53400</v>
      </c>
      <c r="L562" s="69" t="n">
        <f aca="false" ca="false" dt2D="false" dtr="false" t="normal">L563</f>
        <v>0</v>
      </c>
      <c r="M562" s="69" t="n">
        <f aca="false" ca="false" dt2D="false" dtr="false" t="normal">M563</f>
        <v>0</v>
      </c>
      <c r="N562" s="69" t="n">
        <f aca="false" ca="false" dt2D="false" dtr="false" t="normal">N563</f>
        <v>0</v>
      </c>
      <c r="O562" s="69" t="n">
        <f aca="false" ca="false" dt2D="false" dtr="false" t="normal">O563</f>
        <v>0</v>
      </c>
      <c r="P562" s="69" t="n">
        <f aca="false" ca="false" dt2D="false" dtr="false" t="normal">P563</f>
        <v>0</v>
      </c>
      <c r="Q562" s="69" t="n">
        <f aca="false" ca="false" dt2D="false" dtr="false" t="normal">Q563</f>
        <v>0</v>
      </c>
      <c r="R562" s="69" t="n">
        <f aca="false" ca="false" dt2D="false" dtr="false" t="normal">R563</f>
        <v>0</v>
      </c>
      <c r="S562" s="69" t="n">
        <f aca="false" ca="false" dt2D="false" dtr="false" t="normal">S563</f>
        <v>0</v>
      </c>
      <c r="T562" s="67" t="n"/>
    </row>
    <row customFormat="true" customHeight="true" ht="19.3500003814697" outlineLevel="0" r="563" s="91">
      <c r="A563" s="92" t="n"/>
      <c r="B563" s="94" t="n"/>
      <c r="C563" s="33" t="s">
        <v>34</v>
      </c>
      <c r="D563" s="51" t="n">
        <v>926</v>
      </c>
      <c r="E563" s="37" t="s">
        <v>17</v>
      </c>
      <c r="F563" s="37" t="s">
        <v>35</v>
      </c>
      <c r="G563" s="80" t="n"/>
      <c r="H563" s="37" t="n"/>
      <c r="I563" s="69" t="n">
        <f aca="false" ca="false" dt2D="false" dtr="false" t="normal">SUM(J563:T563)</f>
        <v>543000</v>
      </c>
      <c r="J563" s="69" t="n">
        <f aca="false" ca="false" dt2D="false" dtr="false" t="normal">J564</f>
        <v>596400</v>
      </c>
      <c r="K563" s="69" t="n">
        <f aca="false" ca="false" dt2D="false" dtr="false" t="normal">K564</f>
        <v>-53400</v>
      </c>
      <c r="L563" s="69" t="n">
        <f aca="false" ca="false" dt2D="false" dtr="false" t="normal">L564</f>
        <v>0</v>
      </c>
      <c r="M563" s="69" t="n">
        <f aca="false" ca="false" dt2D="false" dtr="false" t="normal">M564</f>
        <v>0</v>
      </c>
      <c r="N563" s="69" t="n">
        <f aca="false" ca="false" dt2D="false" dtr="false" t="normal">N564</f>
        <v>0</v>
      </c>
      <c r="O563" s="69" t="n">
        <f aca="false" ca="false" dt2D="false" dtr="false" t="normal">O564</f>
        <v>0</v>
      </c>
      <c r="P563" s="69" t="n">
        <f aca="false" ca="false" dt2D="false" dtr="false" t="normal">P564</f>
        <v>0</v>
      </c>
      <c r="Q563" s="69" t="n">
        <f aca="false" ca="false" dt2D="false" dtr="false" t="normal">Q564</f>
        <v>0</v>
      </c>
      <c r="R563" s="69" t="n">
        <f aca="false" ca="false" dt2D="false" dtr="false" t="normal">R564</f>
        <v>0</v>
      </c>
      <c r="S563" s="69" t="n">
        <f aca="false" ca="false" dt2D="false" dtr="false" t="normal">S564</f>
        <v>0</v>
      </c>
      <c r="T563" s="67" t="n"/>
    </row>
    <row customFormat="true" customHeight="true" ht="35.2000007629395" outlineLevel="0" r="564" s="91">
      <c r="A564" s="92" t="n"/>
      <c r="B564" s="94" t="n"/>
      <c r="C564" s="33" t="s">
        <v>190</v>
      </c>
      <c r="D564" s="51" t="n">
        <v>926</v>
      </c>
      <c r="E564" s="37" t="s">
        <v>17</v>
      </c>
      <c r="F564" s="37" t="s">
        <v>35</v>
      </c>
      <c r="G564" s="80" t="n">
        <v>5600000000</v>
      </c>
      <c r="H564" s="37" t="n"/>
      <c r="I564" s="69" t="n">
        <f aca="false" ca="false" dt2D="false" dtr="false" t="normal">SUM(J564:T564)</f>
        <v>543000</v>
      </c>
      <c r="J564" s="69" t="n">
        <f aca="false" ca="false" dt2D="false" dtr="false" t="normal">J565</f>
        <v>596400</v>
      </c>
      <c r="K564" s="69" t="n">
        <f aca="false" ca="false" dt2D="false" dtr="false" t="normal">K565</f>
        <v>-53400</v>
      </c>
      <c r="L564" s="69" t="n">
        <f aca="false" ca="false" dt2D="false" dtr="false" t="normal">L565</f>
        <v>0</v>
      </c>
      <c r="M564" s="69" t="n">
        <f aca="false" ca="false" dt2D="false" dtr="false" t="normal">M565</f>
        <v>0</v>
      </c>
      <c r="N564" s="69" t="n">
        <f aca="false" ca="false" dt2D="false" dtr="false" t="normal">N565</f>
        <v>0</v>
      </c>
      <c r="O564" s="69" t="n">
        <f aca="false" ca="false" dt2D="false" dtr="false" t="normal">O565</f>
        <v>0</v>
      </c>
      <c r="P564" s="69" t="n">
        <f aca="false" ca="false" dt2D="false" dtr="false" t="normal">P565</f>
        <v>0</v>
      </c>
      <c r="Q564" s="69" t="n">
        <f aca="false" ca="false" dt2D="false" dtr="false" t="normal">Q565</f>
        <v>0</v>
      </c>
      <c r="R564" s="69" t="n">
        <f aca="false" ca="false" dt2D="false" dtr="false" t="normal">R565</f>
        <v>0</v>
      </c>
      <c r="S564" s="69" t="n">
        <f aca="false" ca="false" dt2D="false" dtr="false" t="normal">S565</f>
        <v>0</v>
      </c>
      <c r="T564" s="67" t="n"/>
    </row>
    <row customFormat="true" customHeight="true" ht="35.2000007629395" outlineLevel="0" r="565" s="91">
      <c r="A565" s="92" t="n"/>
      <c r="B565" s="94" t="n"/>
      <c r="C565" s="33" t="s">
        <v>190</v>
      </c>
      <c r="D565" s="51" t="n">
        <v>926</v>
      </c>
      <c r="E565" s="37" t="s">
        <v>17</v>
      </c>
      <c r="F565" s="37" t="s">
        <v>35</v>
      </c>
      <c r="G565" s="80" t="n">
        <v>5600010030</v>
      </c>
      <c r="H565" s="37" t="n"/>
      <c r="I565" s="69" t="n">
        <f aca="false" ca="false" dt2D="false" dtr="false" t="normal">SUM(J565:T565)</f>
        <v>543000</v>
      </c>
      <c r="J565" s="69" t="n">
        <f aca="false" ca="false" dt2D="false" dtr="false" t="normal">J566</f>
        <v>596400</v>
      </c>
      <c r="K565" s="69" t="n">
        <f aca="false" ca="false" dt2D="false" dtr="false" t="normal">K566</f>
        <v>-53400</v>
      </c>
      <c r="L565" s="69" t="n">
        <f aca="false" ca="false" dt2D="false" dtr="false" t="normal">L566</f>
        <v>0</v>
      </c>
      <c r="M565" s="69" t="n">
        <f aca="false" ca="false" dt2D="false" dtr="false" t="normal">M566</f>
        <v>0</v>
      </c>
      <c r="N565" s="69" t="n">
        <f aca="false" ca="false" dt2D="false" dtr="false" t="normal">N566</f>
        <v>0</v>
      </c>
      <c r="O565" s="69" t="n">
        <f aca="false" ca="false" dt2D="false" dtr="false" t="normal">O566</f>
        <v>0</v>
      </c>
      <c r="P565" s="69" t="n">
        <f aca="false" ca="false" dt2D="false" dtr="false" t="normal">P566</f>
        <v>0</v>
      </c>
      <c r="Q565" s="69" t="n">
        <f aca="false" ca="false" dt2D="false" dtr="false" t="normal">Q566</f>
        <v>0</v>
      </c>
      <c r="R565" s="69" t="n">
        <f aca="false" ca="false" dt2D="false" dtr="false" t="normal">R566</f>
        <v>0</v>
      </c>
      <c r="S565" s="69" t="n">
        <f aca="false" ca="false" dt2D="false" dtr="false" t="normal">S566</f>
        <v>0</v>
      </c>
      <c r="T565" s="67" t="n"/>
    </row>
    <row customFormat="true" customHeight="true" ht="35.2000007629395" outlineLevel="0" r="566" s="91">
      <c r="A566" s="92" t="n"/>
      <c r="B566" s="94" t="n"/>
      <c r="C566" s="33" t="s">
        <v>111</v>
      </c>
      <c r="D566" s="51" t="n">
        <v>926</v>
      </c>
      <c r="E566" s="37" t="s">
        <v>17</v>
      </c>
      <c r="F566" s="37" t="s">
        <v>35</v>
      </c>
      <c r="G566" s="80" t="n">
        <v>5600010030</v>
      </c>
      <c r="H566" s="37" t="s">
        <v>112</v>
      </c>
      <c r="I566" s="69" t="n">
        <f aca="false" ca="false" dt2D="false" dtr="false" t="normal">SUM(J566:T566)</f>
        <v>543000</v>
      </c>
      <c r="J566" s="69" t="n">
        <v>596400</v>
      </c>
      <c r="K566" s="69" t="n">
        <v>-53400</v>
      </c>
      <c r="L566" s="69" t="n">
        <v>0</v>
      </c>
      <c r="M566" s="69" t="n">
        <v>0</v>
      </c>
      <c r="N566" s="69" t="n">
        <v>0</v>
      </c>
      <c r="O566" s="69" t="n">
        <v>0</v>
      </c>
      <c r="P566" s="69" t="n">
        <v>0</v>
      </c>
      <c r="Q566" s="69" t="n">
        <v>0</v>
      </c>
      <c r="R566" s="69" t="n">
        <v>0</v>
      </c>
      <c r="S566" s="69" t="n">
        <v>0</v>
      </c>
      <c r="T566" s="67" t="n"/>
    </row>
    <row outlineLevel="0" r="567">
      <c r="B567" s="94" t="n"/>
      <c r="C567" s="33" t="s">
        <v>59</v>
      </c>
      <c r="D567" s="51" t="n">
        <v>926</v>
      </c>
      <c r="E567" s="37" t="s">
        <v>30</v>
      </c>
      <c r="F567" s="37" t="s">
        <v>89</v>
      </c>
      <c r="G567" s="80" t="n"/>
      <c r="H567" s="72" t="n"/>
      <c r="I567" s="69" t="n">
        <f aca="false" ca="false" dt2D="false" dtr="false" t="normal">SUM(J567:T567)</f>
        <v>89936300</v>
      </c>
      <c r="J567" s="69" t="n">
        <f aca="false" ca="false" dt2D="false" dtr="false" t="normal">J568+J585</f>
        <v>67409400</v>
      </c>
      <c r="K567" s="69" t="n">
        <f aca="false" ca="false" dt2D="false" dtr="false" t="normal">K568+K585</f>
        <v>6784300</v>
      </c>
      <c r="L567" s="69" t="n">
        <f aca="false" ca="false" dt2D="false" dtr="false" t="normal">L568+L585</f>
        <v>-550400</v>
      </c>
      <c r="M567" s="69" t="n">
        <f aca="false" ca="false" dt2D="false" dtr="false" t="normal">M568+M585</f>
        <v>7988500</v>
      </c>
      <c r="N567" s="69" t="n">
        <f aca="false" ca="false" dt2D="false" dtr="false" t="normal">N568+N585</f>
        <v>0</v>
      </c>
      <c r="O567" s="69" t="n">
        <f aca="false" ca="false" dt2D="false" dtr="false" t="normal">O568+O585</f>
        <v>0</v>
      </c>
      <c r="P567" s="69" t="n">
        <f aca="false" ca="false" dt2D="false" dtr="false" t="normal">P568+P585</f>
        <v>3300000</v>
      </c>
      <c r="Q567" s="69" t="n">
        <f aca="false" ca="false" dt2D="false" dtr="false" t="normal">Q568+Q585</f>
        <v>308500</v>
      </c>
      <c r="R567" s="69" t="n">
        <f aca="false" ca="false" dt2D="false" dtr="false" t="normal">R568+R585</f>
        <v>2496000</v>
      </c>
      <c r="S567" s="69" t="n">
        <f aca="false" ca="false" dt2D="false" dtr="false" t="normal">S568+S585</f>
        <v>2200000</v>
      </c>
      <c r="T567" s="69" t="n">
        <f aca="false" ca="false" dt2D="false" dtr="false" t="normal">T568+T585</f>
        <v>0</v>
      </c>
    </row>
    <row outlineLevel="0" r="568">
      <c r="B568" s="94" t="n"/>
      <c r="C568" s="33" t="s">
        <v>393</v>
      </c>
      <c r="D568" s="51" t="n">
        <v>926</v>
      </c>
      <c r="E568" s="37" t="s">
        <v>30</v>
      </c>
      <c r="F568" s="37" t="s">
        <v>21</v>
      </c>
      <c r="G568" s="80" t="n"/>
      <c r="H568" s="72" t="n"/>
      <c r="I568" s="69" t="n">
        <f aca="false" ca="false" dt2D="false" dtr="false" t="normal">SUM(J568:T568)</f>
        <v>89736300</v>
      </c>
      <c r="J568" s="69" t="n">
        <f aca="false" ca="false" dt2D="false" dtr="false" t="normal">J569</f>
        <v>67129400</v>
      </c>
      <c r="K568" s="69" t="n">
        <f aca="false" ca="false" dt2D="false" dtr="false" t="normal">K569</f>
        <v>6784300</v>
      </c>
      <c r="L568" s="69" t="n">
        <f aca="false" ca="false" dt2D="false" dtr="false" t="normal">L569</f>
        <v>-550400</v>
      </c>
      <c r="M568" s="69" t="n">
        <f aca="false" ca="false" dt2D="false" dtr="false" t="normal">M569</f>
        <v>8068500</v>
      </c>
      <c r="N568" s="69" t="n">
        <f aca="false" ca="false" dt2D="false" dtr="false" t="normal">N569</f>
        <v>0</v>
      </c>
      <c r="O568" s="69" t="n">
        <f aca="false" ca="false" dt2D="false" dtr="false" t="normal">O569</f>
        <v>0</v>
      </c>
      <c r="P568" s="69" t="n">
        <f aca="false" ca="false" dt2D="false" dtr="false" t="normal">P569</f>
        <v>3300000</v>
      </c>
      <c r="Q568" s="69" t="n">
        <f aca="false" ca="false" dt2D="false" dtr="false" t="normal">Q569</f>
        <v>308500</v>
      </c>
      <c r="R568" s="69" t="n">
        <f aca="false" ca="false" dt2D="false" dtr="false" t="normal">R569</f>
        <v>2496000</v>
      </c>
      <c r="S568" s="69" t="n">
        <f aca="false" ca="false" dt2D="false" dtr="false" t="normal">S569</f>
        <v>2200000</v>
      </c>
      <c r="T568" s="69" t="n">
        <f aca="false" ca="false" dt2D="false" dtr="false" t="normal">T569</f>
        <v>0</v>
      </c>
    </row>
    <row outlineLevel="0" r="569">
      <c r="B569" s="94" t="n"/>
      <c r="C569" s="129" t="s">
        <v>199</v>
      </c>
      <c r="D569" s="51" t="n">
        <v>926</v>
      </c>
      <c r="E569" s="37" t="s">
        <v>30</v>
      </c>
      <c r="F569" s="37" t="s">
        <v>21</v>
      </c>
      <c r="G569" s="80" t="n">
        <v>5800000000</v>
      </c>
      <c r="H569" s="72" t="n"/>
      <c r="I569" s="69" t="n">
        <f aca="false" ca="false" dt2D="false" dtr="false" t="normal">SUM(J569:T569)</f>
        <v>89736300</v>
      </c>
      <c r="J569" s="69" t="n">
        <f aca="false" ca="false" dt2D="false" dtr="false" t="normal">J570</f>
        <v>67129400</v>
      </c>
      <c r="K569" s="69" t="n">
        <f aca="false" ca="false" dt2D="false" dtr="false" t="normal">K570</f>
        <v>6784300</v>
      </c>
      <c r="L569" s="69" t="n">
        <f aca="false" ca="false" dt2D="false" dtr="false" t="normal">L570</f>
        <v>-550400</v>
      </c>
      <c r="M569" s="69" t="n">
        <f aca="false" ca="false" dt2D="false" dtr="false" t="normal">M570</f>
        <v>8068500</v>
      </c>
      <c r="N569" s="69" t="n">
        <f aca="false" ca="false" dt2D="false" dtr="false" t="normal">N570</f>
        <v>0</v>
      </c>
      <c r="O569" s="69" t="n">
        <f aca="false" ca="false" dt2D="false" dtr="false" t="normal">O570</f>
        <v>0</v>
      </c>
      <c r="P569" s="69" t="n">
        <f aca="false" ca="false" dt2D="false" dtr="false" t="normal">P570</f>
        <v>3300000</v>
      </c>
      <c r="Q569" s="69" t="n">
        <f aca="false" ca="false" dt2D="false" dtr="false" t="normal">Q570</f>
        <v>308500</v>
      </c>
      <c r="R569" s="69" t="n">
        <f aca="false" ca="false" dt2D="false" dtr="false" t="normal">R570</f>
        <v>2496000</v>
      </c>
      <c r="S569" s="69" t="n">
        <f aca="false" ca="false" dt2D="false" dtr="false" t="normal">S570</f>
        <v>2200000</v>
      </c>
      <c r="T569" s="69" t="n">
        <f aca="false" ca="false" dt2D="false" dtr="false" t="normal">T570</f>
        <v>0</v>
      </c>
    </row>
    <row outlineLevel="0" r="570">
      <c r="B570" s="94" t="n"/>
      <c r="C570" s="33" t="s">
        <v>232</v>
      </c>
      <c r="D570" s="51" t="n">
        <v>926</v>
      </c>
      <c r="E570" s="37" t="s">
        <v>30</v>
      </c>
      <c r="F570" s="37" t="s">
        <v>21</v>
      </c>
      <c r="G570" s="80" t="n">
        <v>5820000000</v>
      </c>
      <c r="H570" s="72" t="n"/>
      <c r="I570" s="69" t="n">
        <f aca="false" ca="false" dt2D="false" dtr="false" t="normal">SUM(J570:T570)</f>
        <v>89736300</v>
      </c>
      <c r="J570" s="69" t="n">
        <f aca="false" ca="false" dt2D="false" dtr="false" t="normal">J571+J573</f>
        <v>67129400</v>
      </c>
      <c r="K570" s="69" t="n">
        <f aca="false" ca="false" dt2D="false" dtr="false" t="normal">K571+K582</f>
        <v>6784300</v>
      </c>
      <c r="L570" s="69" t="n">
        <f aca="false" ca="false" dt2D="false" dtr="false" t="normal">L571+L582</f>
        <v>-550400</v>
      </c>
      <c r="M570" s="69" t="n">
        <f aca="false" ca="false" dt2D="false" dtr="false" t="normal">M571+M582</f>
        <v>8068500</v>
      </c>
      <c r="N570" s="69" t="n">
        <f aca="false" ca="false" dt2D="false" dtr="false" t="normal">N571+N582+N579</f>
        <v>0</v>
      </c>
      <c r="O570" s="69" t="n">
        <f aca="false" ca="false" dt2D="false" dtr="false" t="normal">O571+O582+O579</f>
        <v>0</v>
      </c>
      <c r="P570" s="69" t="n">
        <f aca="false" ca="false" dt2D="false" dtr="false" t="normal">P571+P582+P579+P573+P575</f>
        <v>3300000</v>
      </c>
      <c r="Q570" s="69" t="n">
        <f aca="false" ca="false" dt2D="false" dtr="false" t="normal">Q571+Q582+Q579+Q573+Q575+Q577</f>
        <v>308500</v>
      </c>
      <c r="R570" s="69" t="n">
        <f aca="false" ca="false" dt2D="false" dtr="false" t="normal">R571+R582+R579+R573+R575+R577</f>
        <v>2496000</v>
      </c>
      <c r="S570" s="69" t="n">
        <f aca="false" ca="false" dt2D="false" dtr="false" t="normal">S571+S582+S579+S573+S575+S577</f>
        <v>2200000</v>
      </c>
      <c r="T570" s="69" t="n">
        <f aca="false" ca="false" dt2D="false" dtr="false" t="normal">T571</f>
        <v>0</v>
      </c>
    </row>
    <row customHeight="true" ht="35.2000007629395" outlineLevel="0" r="571">
      <c r="B571" s="94" t="n"/>
      <c r="C571" s="33" t="s">
        <v>156</v>
      </c>
      <c r="D571" s="51" t="n">
        <v>926</v>
      </c>
      <c r="E571" s="37" t="s">
        <v>30</v>
      </c>
      <c r="F571" s="37" t="s">
        <v>21</v>
      </c>
      <c r="G571" s="80" t="n">
        <v>5820000590</v>
      </c>
      <c r="H571" s="72" t="n"/>
      <c r="I571" s="69" t="n">
        <f aca="false" ca="false" dt2D="false" dtr="false" t="normal">SUM(J571:T571)</f>
        <v>83498684</v>
      </c>
      <c r="J571" s="69" t="n">
        <f aca="false" ca="false" dt2D="false" dtr="false" t="normal">J572</f>
        <v>67007200</v>
      </c>
      <c r="K571" s="69" t="n">
        <f aca="false" ca="false" dt2D="false" dtr="false" t="normal">K572</f>
        <v>6233900</v>
      </c>
      <c r="L571" s="69" t="n">
        <f aca="false" ca="false" dt2D="false" dtr="false" t="normal">L572</f>
        <v>0</v>
      </c>
      <c r="M571" s="69" t="n">
        <f aca="false" ca="false" dt2D="false" dtr="false" t="normal">M572</f>
        <v>8068500</v>
      </c>
      <c r="N571" s="69" t="n">
        <f aca="false" ca="false" dt2D="false" dtr="false" t="normal">N572</f>
        <v>-10916</v>
      </c>
      <c r="O571" s="69" t="n">
        <f aca="false" ca="false" dt2D="false" dtr="false" t="normal">O572</f>
        <v>0</v>
      </c>
      <c r="P571" s="69" t="n">
        <f aca="false" ca="false" dt2D="false" dtr="false" t="normal">P572</f>
        <v>0</v>
      </c>
      <c r="Q571" s="69" t="n">
        <f aca="false" ca="false" dt2D="false" dtr="false" t="normal">Q572</f>
        <v>0</v>
      </c>
      <c r="R571" s="69" t="n">
        <f aca="false" ca="false" dt2D="false" dtr="false" t="normal">R572</f>
        <v>0</v>
      </c>
      <c r="S571" s="69" t="n">
        <f aca="false" ca="false" dt2D="false" dtr="false" t="normal">S572</f>
        <v>2200000</v>
      </c>
      <c r="T571" s="69" t="n">
        <f aca="false" ca="false" dt2D="false" dtr="false" t="normal">T572</f>
        <v>0</v>
      </c>
    </row>
    <row customHeight="true" ht="35.2000007629395" outlineLevel="0" r="572">
      <c r="B572" s="94" t="n"/>
      <c r="C572" s="33" t="s">
        <v>202</v>
      </c>
      <c r="D572" s="51" t="n">
        <v>926</v>
      </c>
      <c r="E572" s="37" t="s">
        <v>30</v>
      </c>
      <c r="F572" s="37" t="s">
        <v>21</v>
      </c>
      <c r="G572" s="80" t="n">
        <v>5820000590</v>
      </c>
      <c r="H572" s="72" t="n">
        <v>600</v>
      </c>
      <c r="I572" s="69" t="n">
        <f aca="false" ca="false" dt2D="false" dtr="false" t="normal">SUM(J572:T572)</f>
        <v>83498684</v>
      </c>
      <c r="J572" s="69" t="n">
        <v>67007200</v>
      </c>
      <c r="K572" s="69" t="n">
        <v>6233900</v>
      </c>
      <c r="L572" s="69" t="n">
        <v>0</v>
      </c>
      <c r="M572" s="69" t="n">
        <v>8068500</v>
      </c>
      <c r="N572" s="69" t="n">
        <v>-10916</v>
      </c>
      <c r="O572" s="69" t="n">
        <v>0</v>
      </c>
      <c r="P572" s="69" t="n">
        <v>0</v>
      </c>
      <c r="Q572" s="69" t="n">
        <v>0</v>
      </c>
      <c r="R572" s="69" t="n">
        <v>0</v>
      </c>
      <c r="S572" s="69" t="n">
        <v>2200000</v>
      </c>
      <c r="T572" s="69" t="n">
        <v>0</v>
      </c>
    </row>
    <row customHeight="true" ht="115.199996948242" outlineLevel="0" r="573">
      <c r="B573" s="94" t="n"/>
      <c r="C573" s="33" t="s">
        <v>203</v>
      </c>
      <c r="D573" s="51" t="n">
        <v>926</v>
      </c>
      <c r="E573" s="37" t="s">
        <v>30</v>
      </c>
      <c r="F573" s="37" t="s">
        <v>21</v>
      </c>
      <c r="G573" s="80" t="n">
        <v>5820060820</v>
      </c>
      <c r="H573" s="72" t="n"/>
      <c r="I573" s="69" t="n">
        <f aca="false" ca="false" dt2D="false" dtr="false" t="normal">SUM(J573:T573)</f>
        <v>122200</v>
      </c>
      <c r="J573" s="69" t="n">
        <f aca="false" ca="false" dt2D="false" dtr="false" t="normal">J574</f>
        <v>122200</v>
      </c>
      <c r="K573" s="69" t="n">
        <f aca="false" ca="false" dt2D="false" dtr="false" t="normal">K574</f>
        <v>0</v>
      </c>
      <c r="L573" s="69" t="n">
        <f aca="false" ca="false" dt2D="false" dtr="false" t="normal">L574</f>
        <v>0</v>
      </c>
      <c r="M573" s="69" t="n">
        <f aca="false" ca="false" dt2D="false" dtr="false" t="normal">M574</f>
        <v>0</v>
      </c>
      <c r="N573" s="69" t="n">
        <f aca="false" ca="false" dt2D="false" dtr="false" t="normal">N574</f>
        <v>0</v>
      </c>
      <c r="O573" s="69" t="n">
        <f aca="false" ca="false" dt2D="false" dtr="false" t="normal">O574</f>
        <v>0</v>
      </c>
      <c r="P573" s="69" t="n">
        <f aca="false" ca="false" dt2D="false" dtr="false" t="normal">P574</f>
        <v>0</v>
      </c>
      <c r="Q573" s="69" t="n">
        <f aca="false" ca="false" dt2D="false" dtr="false" t="normal">Q574</f>
        <v>0</v>
      </c>
      <c r="R573" s="69" t="n">
        <f aca="false" ca="false" dt2D="false" dtr="false" t="normal">R574</f>
        <v>0</v>
      </c>
      <c r="S573" s="69" t="n">
        <f aca="false" ca="false" dt2D="false" dtr="false" t="normal">S574</f>
        <v>0</v>
      </c>
      <c r="T573" s="69" t="n">
        <f aca="false" ca="false" dt2D="false" dtr="false" t="normal">T574</f>
        <v>0</v>
      </c>
    </row>
    <row customHeight="true" ht="35.2000007629395" outlineLevel="0" r="574">
      <c r="B574" s="94" t="n"/>
      <c r="C574" s="33" t="s">
        <v>202</v>
      </c>
      <c r="D574" s="51" t="n">
        <v>926</v>
      </c>
      <c r="E574" s="37" t="s">
        <v>30</v>
      </c>
      <c r="F574" s="37" t="s">
        <v>21</v>
      </c>
      <c r="G574" s="80" t="n">
        <v>5820060820</v>
      </c>
      <c r="H574" s="72" t="n">
        <v>600</v>
      </c>
      <c r="I574" s="69" t="n">
        <f aca="false" ca="false" dt2D="false" dtr="false" t="normal">SUM(J574:T574)</f>
        <v>122200</v>
      </c>
      <c r="J574" s="69" t="n">
        <v>122200</v>
      </c>
      <c r="K574" s="69" t="n">
        <v>0</v>
      </c>
      <c r="L574" s="69" t="n">
        <v>0</v>
      </c>
      <c r="M574" s="69" t="n">
        <v>0</v>
      </c>
      <c r="N574" s="69" t="n">
        <v>0</v>
      </c>
      <c r="O574" s="69" t="n">
        <v>0</v>
      </c>
      <c r="P574" s="69" t="n">
        <v>0</v>
      </c>
      <c r="Q574" s="69" t="n">
        <v>0</v>
      </c>
      <c r="R574" s="69" t="n">
        <v>0</v>
      </c>
      <c r="S574" s="69" t="n">
        <v>0</v>
      </c>
      <c r="T574" s="69" t="n">
        <v>0</v>
      </c>
    </row>
    <row customHeight="true" ht="35.2000007629395" outlineLevel="0" r="575">
      <c r="B575" s="94" t="n"/>
      <c r="C575" s="33" t="s">
        <v>209</v>
      </c>
      <c r="D575" s="51" t="n">
        <v>925</v>
      </c>
      <c r="E575" s="37" t="s">
        <v>30</v>
      </c>
      <c r="F575" s="37" t="s">
        <v>21</v>
      </c>
      <c r="G575" s="80" t="n">
        <v>5820062980</v>
      </c>
      <c r="H575" s="72" t="n"/>
      <c r="I575" s="69" t="n">
        <f aca="false" ca="false" dt2D="false" dtr="false" t="normal">SUM(J575:T575)</f>
        <v>3300000</v>
      </c>
      <c r="P575" s="69" t="n">
        <f aca="false" ca="false" dt2D="false" dtr="false" t="normal">P576</f>
        <v>3300000</v>
      </c>
      <c r="Q575" s="69" t="n">
        <f aca="false" ca="false" dt2D="false" dtr="false" t="normal">Q576</f>
        <v>0</v>
      </c>
      <c r="R575" s="69" t="n">
        <f aca="false" ca="false" dt2D="false" dtr="false" t="normal">R576</f>
        <v>0</v>
      </c>
      <c r="S575" s="69" t="n">
        <f aca="false" ca="false" dt2D="false" dtr="false" t="normal">S576</f>
        <v>0</v>
      </c>
      <c r="T575" s="69" t="n"/>
    </row>
    <row customHeight="true" ht="35.2000007629395" outlineLevel="0" r="576">
      <c r="B576" s="94" t="n"/>
      <c r="C576" s="33" t="s">
        <v>202</v>
      </c>
      <c r="D576" s="51" t="n">
        <v>925</v>
      </c>
      <c r="E576" s="37" t="s">
        <v>30</v>
      </c>
      <c r="F576" s="37" t="s">
        <v>21</v>
      </c>
      <c r="G576" s="80" t="n">
        <v>5820062980</v>
      </c>
      <c r="H576" s="72" t="n">
        <v>600</v>
      </c>
      <c r="I576" s="69" t="n">
        <f aca="false" ca="false" dt2D="false" dtr="false" t="normal">SUM(J576:T576)</f>
        <v>3300000</v>
      </c>
      <c r="P576" s="69" t="n">
        <v>3300000</v>
      </c>
      <c r="Q576" s="69" t="n">
        <v>0</v>
      </c>
      <c r="R576" s="69" t="n">
        <v>0</v>
      </c>
      <c r="S576" s="69" t="n">
        <v>0</v>
      </c>
      <c r="T576" s="69" t="n"/>
    </row>
    <row customHeight="true" ht="67.1999969482422" outlineLevel="0" r="577">
      <c r="B577" s="94" t="n"/>
      <c r="C577" s="33" t="s">
        <v>234</v>
      </c>
      <c r="D577" s="51" t="n">
        <v>925</v>
      </c>
      <c r="E577" s="37" t="s">
        <v>30</v>
      </c>
      <c r="F577" s="37" t="s">
        <v>21</v>
      </c>
      <c r="G577" s="80" t="s">
        <v>235</v>
      </c>
      <c r="H577" s="72" t="n"/>
      <c r="I577" s="69" t="n">
        <f aca="false" ca="false" dt2D="false" dtr="false" t="normal">SUM(J577:T577)</f>
        <v>2804500</v>
      </c>
      <c r="Q577" s="69" t="n">
        <f aca="false" ca="false" dt2D="false" dtr="false" t="normal">Q578</f>
        <v>308500</v>
      </c>
      <c r="R577" s="69" t="n">
        <f aca="false" ca="false" dt2D="false" dtr="false" t="normal">R578</f>
        <v>2496000</v>
      </c>
      <c r="S577" s="69" t="n">
        <f aca="false" ca="false" dt2D="false" dtr="false" t="normal">S578</f>
        <v>0</v>
      </c>
      <c r="T577" s="69" t="n"/>
    </row>
    <row customHeight="true" ht="35.2000007629395" outlineLevel="0" r="578">
      <c r="B578" s="94" t="n"/>
      <c r="C578" s="33" t="s">
        <v>202</v>
      </c>
      <c r="D578" s="51" t="n">
        <v>925</v>
      </c>
      <c r="E578" s="37" t="s">
        <v>30</v>
      </c>
      <c r="F578" s="37" t="s">
        <v>21</v>
      </c>
      <c r="G578" s="80" t="s">
        <v>235</v>
      </c>
      <c r="H578" s="72" t="n">
        <v>600</v>
      </c>
      <c r="I578" s="69" t="n">
        <f aca="false" ca="false" dt2D="false" dtr="false" t="normal">SUM(J578:T578)</f>
        <v>2804500</v>
      </c>
      <c r="Q578" s="69" t="n">
        <v>308500</v>
      </c>
      <c r="R578" s="69" t="n">
        <v>2496000</v>
      </c>
      <c r="S578" s="69" t="n">
        <v>0</v>
      </c>
      <c r="T578" s="69" t="n"/>
    </row>
    <row customHeight="true" ht="67.1999969482422" outlineLevel="0" r="579">
      <c r="B579" s="94" t="n"/>
      <c r="C579" s="33" t="s">
        <v>236</v>
      </c>
      <c r="D579" s="51" t="n">
        <v>926</v>
      </c>
      <c r="E579" s="37" t="s">
        <v>30</v>
      </c>
      <c r="F579" s="37" t="s">
        <v>21</v>
      </c>
      <c r="G579" s="80" t="n">
        <v>5820100000</v>
      </c>
      <c r="H579" s="72" t="n"/>
      <c r="I579" s="69" t="n">
        <f aca="false" ca="false" dt2D="false" dtr="false" t="normal">SUM(J579:T579)</f>
        <v>10916</v>
      </c>
      <c r="N579" s="69" t="n">
        <f aca="false" ca="false" dt2D="false" dtr="false" t="normal">N580</f>
        <v>10916</v>
      </c>
      <c r="O579" s="69" t="n">
        <f aca="false" ca="false" dt2D="false" dtr="false" t="normal">O580</f>
        <v>0</v>
      </c>
      <c r="P579" s="69" t="n">
        <f aca="false" ca="false" dt2D="false" dtr="false" t="normal">P580</f>
        <v>0</v>
      </c>
      <c r="Q579" s="69" t="n">
        <f aca="false" ca="false" dt2D="false" dtr="false" t="normal">Q580</f>
        <v>0</v>
      </c>
      <c r="R579" s="69" t="n">
        <f aca="false" ca="false" dt2D="false" dtr="false" t="normal">R580</f>
        <v>0</v>
      </c>
      <c r="S579" s="69" t="n">
        <f aca="false" ca="false" dt2D="false" dtr="false" t="normal">S580</f>
        <v>0</v>
      </c>
      <c r="T579" s="69" t="n"/>
    </row>
    <row customHeight="true" ht="35.2000007629395" outlineLevel="0" r="580">
      <c r="B580" s="94" t="n"/>
      <c r="C580" s="33" t="s">
        <v>211</v>
      </c>
      <c r="D580" s="51" t="n">
        <v>926</v>
      </c>
      <c r="E580" s="37" t="s">
        <v>30</v>
      </c>
      <c r="F580" s="37" t="s">
        <v>21</v>
      </c>
      <c r="G580" s="80" t="n">
        <v>5820100590</v>
      </c>
      <c r="H580" s="72" t="n"/>
      <c r="I580" s="69" t="n">
        <f aca="false" ca="false" dt2D="false" dtr="false" t="normal">SUM(J580:T580)</f>
        <v>10916</v>
      </c>
      <c r="N580" s="69" t="n">
        <f aca="false" ca="false" dt2D="false" dtr="false" t="normal">N581</f>
        <v>10916</v>
      </c>
      <c r="O580" s="69" t="n">
        <f aca="false" ca="false" dt2D="false" dtr="false" t="normal">O581</f>
        <v>0</v>
      </c>
      <c r="P580" s="69" t="n">
        <f aca="false" ca="false" dt2D="false" dtr="false" t="normal">P581</f>
        <v>0</v>
      </c>
      <c r="Q580" s="69" t="n">
        <f aca="false" ca="false" dt2D="false" dtr="false" t="normal">Q581</f>
        <v>0</v>
      </c>
      <c r="R580" s="69" t="n">
        <f aca="false" ca="false" dt2D="false" dtr="false" t="normal">R581</f>
        <v>0</v>
      </c>
      <c r="S580" s="69" t="n">
        <f aca="false" ca="false" dt2D="false" dtr="false" t="normal">S581</f>
        <v>0</v>
      </c>
      <c r="T580" s="69" t="n"/>
    </row>
    <row customHeight="true" ht="35.2000007629395" outlineLevel="0" r="581">
      <c r="B581" s="94" t="n"/>
      <c r="C581" s="33" t="s">
        <v>202</v>
      </c>
      <c r="D581" s="51" t="n">
        <v>926</v>
      </c>
      <c r="E581" s="37" t="s">
        <v>30</v>
      </c>
      <c r="F581" s="37" t="s">
        <v>21</v>
      </c>
      <c r="G581" s="80" t="n">
        <v>5820100590</v>
      </c>
      <c r="H581" s="72" t="n">
        <v>600</v>
      </c>
      <c r="I581" s="69" t="n">
        <f aca="false" ca="false" dt2D="false" dtr="false" t="normal">SUM(J581:T581)</f>
        <v>10916</v>
      </c>
      <c r="N581" s="69" t="n">
        <v>10916</v>
      </c>
      <c r="O581" s="69" t="n">
        <v>0</v>
      </c>
      <c r="P581" s="69" t="n">
        <v>0</v>
      </c>
      <c r="Q581" s="69" t="n">
        <v>0</v>
      </c>
      <c r="R581" s="69" t="n">
        <v>0</v>
      </c>
      <c r="S581" s="69" t="n">
        <v>0</v>
      </c>
      <c r="T581" s="69" t="n"/>
    </row>
    <row customHeight="true" hidden="true" ht="19.3500003814697" outlineLevel="0" r="582">
      <c r="B582" s="94" t="n"/>
      <c r="C582" s="33" t="s">
        <v>237</v>
      </c>
      <c r="D582" s="51" t="n">
        <v>926</v>
      </c>
      <c r="E582" s="37" t="s">
        <v>30</v>
      </c>
      <c r="F582" s="37" t="s">
        <v>21</v>
      </c>
      <c r="G582" s="80" t="s">
        <v>238</v>
      </c>
      <c r="H582" s="72" t="n"/>
      <c r="I582" s="69" t="n">
        <f aca="false" ca="false" dt2D="false" dtr="false" t="normal">SUM(J582:T582)</f>
        <v>0</v>
      </c>
      <c r="K582" s="69" t="n">
        <f aca="false" ca="false" dt2D="false" dtr="false" t="normal">K583</f>
        <v>550400</v>
      </c>
      <c r="L582" s="69" t="n">
        <f aca="false" ca="false" dt2D="false" dtr="false" t="normal">L583</f>
        <v>-550400</v>
      </c>
      <c r="M582" s="69" t="n">
        <f aca="false" ca="false" dt2D="false" dtr="false" t="normal">M583</f>
        <v>0</v>
      </c>
      <c r="N582" s="69" t="n">
        <f aca="false" ca="false" dt2D="false" dtr="false" t="normal">N583</f>
        <v>0</v>
      </c>
      <c r="O582" s="69" t="n">
        <f aca="false" ca="false" dt2D="false" dtr="false" t="normal">O583</f>
        <v>0</v>
      </c>
      <c r="P582" s="69" t="n">
        <f aca="false" ca="false" dt2D="false" dtr="false" t="normal">P583</f>
        <v>0</v>
      </c>
      <c r="Q582" s="69" t="n">
        <f aca="false" ca="false" dt2D="false" dtr="false" t="normal">Q583</f>
        <v>0</v>
      </c>
      <c r="R582" s="69" t="n">
        <f aca="false" ca="false" dt2D="false" dtr="false" t="normal">R583</f>
        <v>0</v>
      </c>
      <c r="S582" s="69" t="n">
        <f aca="false" ca="false" dt2D="false" dtr="false" t="normal">S583</f>
        <v>0</v>
      </c>
      <c r="T582" s="69" t="n"/>
    </row>
    <row customHeight="true" hidden="true" ht="67.1999969482422" outlineLevel="0" r="583">
      <c r="B583" s="94" t="n"/>
      <c r="C583" s="33" t="s">
        <v>239</v>
      </c>
      <c r="D583" s="51" t="n">
        <v>926</v>
      </c>
      <c r="E583" s="37" t="s">
        <v>30</v>
      </c>
      <c r="F583" s="37" t="s">
        <v>21</v>
      </c>
      <c r="G583" s="80" t="s">
        <v>240</v>
      </c>
      <c r="H583" s="72" t="n"/>
      <c r="I583" s="69" t="n">
        <f aca="false" ca="false" dt2D="false" dtr="false" t="normal">SUM(J583:T583)</f>
        <v>0</v>
      </c>
      <c r="K583" s="69" t="n">
        <f aca="false" ca="false" dt2D="false" dtr="false" t="normal">K584</f>
        <v>550400</v>
      </c>
      <c r="L583" s="69" t="n">
        <f aca="false" ca="false" dt2D="false" dtr="false" t="normal">L584</f>
        <v>-550400</v>
      </c>
      <c r="M583" s="69" t="n">
        <f aca="false" ca="false" dt2D="false" dtr="false" t="normal">M584</f>
        <v>0</v>
      </c>
      <c r="N583" s="69" t="n">
        <f aca="false" ca="false" dt2D="false" dtr="false" t="normal">N584</f>
        <v>0</v>
      </c>
      <c r="O583" s="69" t="n">
        <f aca="false" ca="false" dt2D="false" dtr="false" t="normal">O584</f>
        <v>0</v>
      </c>
      <c r="P583" s="69" t="n">
        <f aca="false" ca="false" dt2D="false" dtr="false" t="normal">P584</f>
        <v>0</v>
      </c>
      <c r="Q583" s="69" t="n">
        <f aca="false" ca="false" dt2D="false" dtr="false" t="normal">Q584</f>
        <v>0</v>
      </c>
      <c r="R583" s="69" t="n">
        <f aca="false" ca="false" dt2D="false" dtr="false" t="normal">R584</f>
        <v>0</v>
      </c>
      <c r="S583" s="69" t="n">
        <f aca="false" ca="false" dt2D="false" dtr="false" t="normal">S584</f>
        <v>0</v>
      </c>
      <c r="T583" s="69" t="n"/>
    </row>
    <row customHeight="true" hidden="true" ht="35.2000007629395" outlineLevel="0" r="584">
      <c r="B584" s="94" t="n"/>
      <c r="C584" s="33" t="s">
        <v>202</v>
      </c>
      <c r="D584" s="51" t="n">
        <v>926</v>
      </c>
      <c r="E584" s="37" t="s">
        <v>30</v>
      </c>
      <c r="F584" s="37" t="s">
        <v>21</v>
      </c>
      <c r="G584" s="80" t="s">
        <v>240</v>
      </c>
      <c r="H584" s="72" t="n">
        <v>600</v>
      </c>
      <c r="I584" s="69" t="n">
        <f aca="false" ca="false" dt2D="false" dtr="false" t="normal">SUM(J584:T584)</f>
        <v>0</v>
      </c>
      <c r="K584" s="69" t="n">
        <v>550400</v>
      </c>
      <c r="L584" s="69" t="n">
        <v>-550400</v>
      </c>
      <c r="T584" s="69" t="n"/>
    </row>
    <row outlineLevel="0" r="585">
      <c r="B585" s="94" t="n"/>
      <c r="C585" s="33" t="s">
        <v>64</v>
      </c>
      <c r="D585" s="51" t="n">
        <v>926</v>
      </c>
      <c r="E585" s="37" t="s">
        <v>30</v>
      </c>
      <c r="F585" s="37" t="s">
        <v>40</v>
      </c>
      <c r="G585" s="80" t="n"/>
      <c r="H585" s="72" t="n"/>
      <c r="I585" s="69" t="n">
        <f aca="false" ca="false" dt2D="false" dtr="false" t="normal">SUM(J585:T585)</f>
        <v>200000</v>
      </c>
      <c r="J585" s="69" t="n">
        <f aca="false" ca="false" dt2D="false" dtr="false" t="normal">J586</f>
        <v>280000</v>
      </c>
      <c r="K585" s="69" t="n">
        <f aca="false" ca="false" dt2D="false" dtr="false" t="normal">K586</f>
        <v>0</v>
      </c>
      <c r="L585" s="69" t="n">
        <f aca="false" ca="false" dt2D="false" dtr="false" t="normal">L586</f>
        <v>0</v>
      </c>
      <c r="M585" s="69" t="n">
        <f aca="false" ca="false" dt2D="false" dtr="false" t="normal">M586</f>
        <v>-80000</v>
      </c>
      <c r="N585" s="69" t="n">
        <f aca="false" ca="false" dt2D="false" dtr="false" t="normal">N586</f>
        <v>0</v>
      </c>
      <c r="O585" s="69" t="n">
        <f aca="false" ca="false" dt2D="false" dtr="false" t="normal">O586</f>
        <v>0</v>
      </c>
      <c r="P585" s="69" t="n">
        <f aca="false" ca="false" dt2D="false" dtr="false" t="normal">P586</f>
        <v>0</v>
      </c>
      <c r="Q585" s="69" t="n">
        <f aca="false" ca="false" dt2D="false" dtr="false" t="normal">Q586</f>
        <v>0</v>
      </c>
      <c r="R585" s="69" t="n">
        <f aca="false" ca="false" dt2D="false" dtr="false" t="normal">R586</f>
        <v>0</v>
      </c>
      <c r="S585" s="69" t="n">
        <f aca="false" ca="false" dt2D="false" dtr="false" t="normal">S586</f>
        <v>0</v>
      </c>
      <c r="T585" s="69" t="n">
        <f aca="false" ca="false" dt2D="false" dtr="false" t="normal">T586</f>
        <v>0</v>
      </c>
    </row>
    <row customHeight="true" ht="35.2000007629395" outlineLevel="0" r="586">
      <c r="B586" s="94" t="n"/>
      <c r="C586" s="33" t="s">
        <v>124</v>
      </c>
      <c r="D586" s="51" t="n">
        <v>926</v>
      </c>
      <c r="E586" s="37" t="s">
        <v>30</v>
      </c>
      <c r="F586" s="37" t="s">
        <v>40</v>
      </c>
      <c r="G586" s="80" t="n">
        <v>5100000000</v>
      </c>
      <c r="H586" s="72" t="n"/>
      <c r="I586" s="69" t="n">
        <f aca="false" ca="false" dt2D="false" dtr="false" t="normal">SUM(J586:T586)</f>
        <v>200000</v>
      </c>
      <c r="J586" s="69" t="n">
        <f aca="false" ca="false" dt2D="false" dtr="false" t="normal">J587</f>
        <v>280000</v>
      </c>
      <c r="K586" s="69" t="n">
        <f aca="false" ca="false" dt2D="false" dtr="false" t="normal">K587</f>
        <v>0</v>
      </c>
      <c r="L586" s="69" t="n">
        <f aca="false" ca="false" dt2D="false" dtr="false" t="normal">L587</f>
        <v>0</v>
      </c>
      <c r="M586" s="69" t="n">
        <f aca="false" ca="false" dt2D="false" dtr="false" t="normal">M587</f>
        <v>-80000</v>
      </c>
      <c r="N586" s="69" t="n">
        <f aca="false" ca="false" dt2D="false" dtr="false" t="normal">N587</f>
        <v>0</v>
      </c>
      <c r="O586" s="69" t="n">
        <f aca="false" ca="false" dt2D="false" dtr="false" t="normal">O587</f>
        <v>0</v>
      </c>
      <c r="P586" s="69" t="n">
        <f aca="false" ca="false" dt2D="false" dtr="false" t="normal">P587</f>
        <v>0</v>
      </c>
      <c r="Q586" s="69" t="n">
        <f aca="false" ca="false" dt2D="false" dtr="false" t="normal">Q587</f>
        <v>0</v>
      </c>
      <c r="R586" s="69" t="n">
        <f aca="false" ca="false" dt2D="false" dtr="false" t="normal">R587</f>
        <v>0</v>
      </c>
      <c r="S586" s="69" t="n">
        <f aca="false" ca="false" dt2D="false" dtr="false" t="normal">S587</f>
        <v>0</v>
      </c>
      <c r="T586" s="69" t="n">
        <f aca="false" ca="false" dt2D="false" dtr="false" t="normal">T587</f>
        <v>0</v>
      </c>
    </row>
    <row outlineLevel="0" r="587">
      <c r="B587" s="94" t="n"/>
      <c r="C587" s="33" t="s">
        <v>134</v>
      </c>
      <c r="D587" s="51" t="n">
        <v>926</v>
      </c>
      <c r="E587" s="37" t="s">
        <v>30</v>
      </c>
      <c r="F587" s="37" t="s">
        <v>40</v>
      </c>
      <c r="G587" s="80" t="n">
        <v>5130000000</v>
      </c>
      <c r="H587" s="72" t="n"/>
      <c r="I587" s="69" t="n">
        <f aca="false" ca="false" dt2D="false" dtr="false" t="normal">SUM(J587:T587)</f>
        <v>200000</v>
      </c>
      <c r="J587" s="69" t="n">
        <f aca="false" ca="false" dt2D="false" dtr="false" t="normal">J588</f>
        <v>280000</v>
      </c>
      <c r="K587" s="69" t="n">
        <f aca="false" ca="false" dt2D="false" dtr="false" t="normal">K588</f>
        <v>0</v>
      </c>
      <c r="L587" s="69" t="n">
        <f aca="false" ca="false" dt2D="false" dtr="false" t="normal">L588</f>
        <v>0</v>
      </c>
      <c r="M587" s="69" t="n">
        <f aca="false" ca="false" dt2D="false" dtr="false" t="normal">M588</f>
        <v>-80000</v>
      </c>
      <c r="N587" s="69" t="n">
        <f aca="false" ca="false" dt2D="false" dtr="false" t="normal">N588</f>
        <v>0</v>
      </c>
      <c r="O587" s="69" t="n">
        <f aca="false" ca="false" dt2D="false" dtr="false" t="normal">O588</f>
        <v>0</v>
      </c>
      <c r="P587" s="69" t="n">
        <f aca="false" ca="false" dt2D="false" dtr="false" t="normal">P588</f>
        <v>0</v>
      </c>
      <c r="Q587" s="69" t="n">
        <f aca="false" ca="false" dt2D="false" dtr="false" t="normal">Q588</f>
        <v>0</v>
      </c>
      <c r="R587" s="69" t="n">
        <f aca="false" ca="false" dt2D="false" dtr="false" t="normal">R588</f>
        <v>0</v>
      </c>
      <c r="S587" s="69" t="n">
        <f aca="false" ca="false" dt2D="false" dtr="false" t="normal">S588</f>
        <v>0</v>
      </c>
      <c r="T587" s="69" t="n">
        <f aca="false" ca="false" dt2D="false" dtr="false" t="normal">T588</f>
        <v>0</v>
      </c>
    </row>
    <row outlineLevel="0" r="588">
      <c r="B588" s="94" t="n"/>
      <c r="C588" s="33" t="s">
        <v>134</v>
      </c>
      <c r="D588" s="51" t="n">
        <v>926</v>
      </c>
      <c r="E588" s="37" t="s">
        <v>30</v>
      </c>
      <c r="F588" s="37" t="s">
        <v>40</v>
      </c>
      <c r="G588" s="80" t="n">
        <v>5130000000</v>
      </c>
      <c r="H588" s="72" t="n"/>
      <c r="I588" s="69" t="n">
        <f aca="false" ca="false" dt2D="false" dtr="false" t="normal">SUM(J588:T588)</f>
        <v>200000</v>
      </c>
      <c r="J588" s="69" t="n">
        <f aca="false" ca="false" dt2D="false" dtr="false" t="normal">J589</f>
        <v>280000</v>
      </c>
      <c r="K588" s="69" t="n">
        <f aca="false" ca="false" dt2D="false" dtr="false" t="normal">K589</f>
        <v>0</v>
      </c>
      <c r="L588" s="69" t="n">
        <f aca="false" ca="false" dt2D="false" dtr="false" t="normal">L589</f>
        <v>0</v>
      </c>
      <c r="M588" s="69" t="n">
        <f aca="false" ca="false" dt2D="false" dtr="false" t="normal">M589</f>
        <v>-80000</v>
      </c>
      <c r="N588" s="69" t="n">
        <f aca="false" ca="false" dt2D="false" dtr="false" t="normal">N589</f>
        <v>0</v>
      </c>
      <c r="O588" s="69" t="n">
        <f aca="false" ca="false" dt2D="false" dtr="false" t="normal">O589</f>
        <v>0</v>
      </c>
      <c r="P588" s="69" t="n">
        <f aca="false" ca="false" dt2D="false" dtr="false" t="normal">P589</f>
        <v>0</v>
      </c>
      <c r="Q588" s="69" t="n">
        <f aca="false" ca="false" dt2D="false" dtr="false" t="normal">Q589</f>
        <v>0</v>
      </c>
      <c r="R588" s="69" t="n">
        <f aca="false" ca="false" dt2D="false" dtr="false" t="normal">R589</f>
        <v>0</v>
      </c>
      <c r="S588" s="69" t="n">
        <f aca="false" ca="false" dt2D="false" dtr="false" t="normal">S589</f>
        <v>0</v>
      </c>
      <c r="T588" s="69" t="n">
        <f aca="false" ca="false" dt2D="false" dtr="false" t="normal">T589</f>
        <v>0</v>
      </c>
    </row>
    <row customHeight="true" ht="35.2000007629395" outlineLevel="0" r="589">
      <c r="B589" s="94" t="n"/>
      <c r="C589" s="33" t="s">
        <v>137</v>
      </c>
      <c r="D589" s="51" t="n">
        <v>926</v>
      </c>
      <c r="E589" s="37" t="s">
        <v>30</v>
      </c>
      <c r="F589" s="37" t="s">
        <v>40</v>
      </c>
      <c r="G589" s="80" t="n">
        <v>5130010220</v>
      </c>
      <c r="H589" s="72" t="n"/>
      <c r="I589" s="69" t="n">
        <f aca="false" ca="false" dt2D="false" dtr="false" t="normal">SUM(J589:T589)</f>
        <v>200000</v>
      </c>
      <c r="J589" s="69" t="n">
        <f aca="false" ca="false" dt2D="false" dtr="false" t="normal">J590</f>
        <v>280000</v>
      </c>
      <c r="K589" s="69" t="n">
        <f aca="false" ca="false" dt2D="false" dtr="false" t="normal">K590</f>
        <v>0</v>
      </c>
      <c r="L589" s="69" t="n">
        <f aca="false" ca="false" dt2D="false" dtr="false" t="normal">L590</f>
        <v>0</v>
      </c>
      <c r="M589" s="69" t="n">
        <f aca="false" ca="false" dt2D="false" dtr="false" t="normal">M590</f>
        <v>-80000</v>
      </c>
      <c r="N589" s="69" t="n">
        <f aca="false" ca="false" dt2D="false" dtr="false" t="normal">N590</f>
        <v>0</v>
      </c>
      <c r="O589" s="69" t="n">
        <f aca="false" ca="false" dt2D="false" dtr="false" t="normal">O590</f>
        <v>0</v>
      </c>
      <c r="P589" s="69" t="n">
        <f aca="false" ca="false" dt2D="false" dtr="false" t="normal">P590</f>
        <v>0</v>
      </c>
      <c r="Q589" s="69" t="n">
        <f aca="false" ca="false" dt2D="false" dtr="false" t="normal">Q590</f>
        <v>0</v>
      </c>
      <c r="R589" s="69" t="n">
        <f aca="false" ca="false" dt2D="false" dtr="false" t="normal">R590</f>
        <v>0</v>
      </c>
      <c r="S589" s="69" t="n">
        <f aca="false" ca="false" dt2D="false" dtr="false" t="normal">S590</f>
        <v>0</v>
      </c>
      <c r="T589" s="69" t="n">
        <f aca="false" ca="false" dt2D="false" dtr="false" t="normal">T590</f>
        <v>0</v>
      </c>
    </row>
    <row customHeight="true" ht="35.2000007629395" outlineLevel="0" r="590">
      <c r="B590" s="94" t="n"/>
      <c r="C590" s="33" t="s">
        <v>202</v>
      </c>
      <c r="D590" s="51" t="n">
        <v>926</v>
      </c>
      <c r="E590" s="37" t="s">
        <v>30</v>
      </c>
      <c r="F590" s="37" t="s">
        <v>40</v>
      </c>
      <c r="G590" s="80" t="n">
        <v>5130010220</v>
      </c>
      <c r="H590" s="72" t="n">
        <v>600</v>
      </c>
      <c r="I590" s="69" t="n">
        <f aca="false" ca="false" dt2D="false" dtr="false" t="normal">SUM(J590:T590)</f>
        <v>200000</v>
      </c>
      <c r="J590" s="69" t="n">
        <v>280000</v>
      </c>
      <c r="M590" s="69" t="n">
        <v>-80000</v>
      </c>
      <c r="N590" s="69" t="n">
        <v>0</v>
      </c>
      <c r="O590" s="69" t="n">
        <v>0</v>
      </c>
      <c r="P590" s="69" t="n">
        <v>0</v>
      </c>
      <c r="Q590" s="69" t="n">
        <v>0</v>
      </c>
      <c r="R590" s="69" t="n">
        <v>0</v>
      </c>
      <c r="S590" s="69" t="n">
        <v>0</v>
      </c>
      <c r="T590" s="69" t="n">
        <v>0</v>
      </c>
    </row>
    <row customFormat="true" customHeight="true" ht="35.2000007629395" outlineLevel="0" r="591" s="86">
      <c r="B591" s="94" t="n"/>
      <c r="C591" s="33" t="s">
        <v>262</v>
      </c>
      <c r="D591" s="51" t="n">
        <v>926</v>
      </c>
      <c r="E591" s="37" t="s">
        <v>30</v>
      </c>
      <c r="F591" s="37" t="s">
        <v>40</v>
      </c>
      <c r="G591" s="80" t="n">
        <v>6200000000</v>
      </c>
      <c r="H591" s="72" t="n"/>
      <c r="I591" s="69" t="n">
        <f aca="false" ca="false" dt2D="false" dtr="false" t="normal">SUM(J591:T591)</f>
        <v>183000</v>
      </c>
      <c r="J591" s="69" t="n"/>
      <c r="K591" s="69" t="n"/>
      <c r="L591" s="69" t="n"/>
      <c r="M591" s="69" t="n"/>
      <c r="N591" s="69" t="n"/>
      <c r="O591" s="69" t="n"/>
      <c r="P591" s="69" t="n"/>
      <c r="Q591" s="69" t="n">
        <f aca="false" ca="false" dt2D="false" dtr="false" t="normal">Q592</f>
        <v>183000</v>
      </c>
      <c r="R591" s="69" t="n">
        <f aca="false" ca="false" dt2D="false" dtr="false" t="normal">R592</f>
        <v>0</v>
      </c>
      <c r="S591" s="69" t="n">
        <f aca="false" ca="false" dt2D="false" dtr="false" t="normal">S592</f>
        <v>0</v>
      </c>
      <c r="T591" s="69" t="n"/>
    </row>
    <row customFormat="true" customHeight="true" ht="35.2000007629395" outlineLevel="0" r="592" s="86">
      <c r="B592" s="94" t="n"/>
      <c r="C592" s="33" t="s">
        <v>262</v>
      </c>
      <c r="D592" s="51" t="n">
        <v>926</v>
      </c>
      <c r="E592" s="37" t="s">
        <v>30</v>
      </c>
      <c r="F592" s="37" t="s">
        <v>40</v>
      </c>
      <c r="G592" s="80" t="n">
        <v>6200010150</v>
      </c>
      <c r="H592" s="72" t="n"/>
      <c r="I592" s="69" t="n">
        <f aca="false" ca="false" dt2D="false" dtr="false" t="normal">SUM(J592:T592)</f>
        <v>183000</v>
      </c>
      <c r="J592" s="69" t="n"/>
      <c r="K592" s="69" t="n"/>
      <c r="L592" s="69" t="n"/>
      <c r="M592" s="69" t="n"/>
      <c r="N592" s="69" t="n"/>
      <c r="O592" s="69" t="n"/>
      <c r="P592" s="69" t="n"/>
      <c r="Q592" s="69" t="n">
        <f aca="false" ca="false" dt2D="false" dtr="false" t="normal">Q593</f>
        <v>183000</v>
      </c>
      <c r="R592" s="69" t="n">
        <f aca="false" ca="false" dt2D="false" dtr="false" t="normal">R593</f>
        <v>0</v>
      </c>
      <c r="S592" s="69" t="n">
        <f aca="false" ca="false" dt2D="false" dtr="false" t="normal">S593</f>
        <v>0</v>
      </c>
      <c r="T592" s="69" t="n"/>
    </row>
    <row customFormat="true" customHeight="true" ht="35.2000007629395" outlineLevel="0" r="593" s="86">
      <c r="B593" s="94" t="n"/>
      <c r="C593" s="33" t="s">
        <v>202</v>
      </c>
      <c r="D593" s="51" t="n">
        <v>926</v>
      </c>
      <c r="E593" s="37" t="s">
        <v>30</v>
      </c>
      <c r="F593" s="37" t="s">
        <v>40</v>
      </c>
      <c r="G593" s="80" t="n">
        <v>6200010150</v>
      </c>
      <c r="H593" s="72" t="n">
        <v>600</v>
      </c>
      <c r="I593" s="69" t="n">
        <f aca="false" ca="false" dt2D="false" dtr="false" t="normal">SUM(J593:T593)</f>
        <v>183000</v>
      </c>
      <c r="J593" s="69" t="n"/>
      <c r="K593" s="69" t="n"/>
      <c r="L593" s="69" t="n"/>
      <c r="M593" s="69" t="n"/>
      <c r="N593" s="69" t="n"/>
      <c r="O593" s="69" t="n"/>
      <c r="P593" s="69" t="n"/>
      <c r="Q593" s="69" t="n">
        <v>183000</v>
      </c>
      <c r="R593" s="69" t="n"/>
      <c r="S593" s="69" t="n"/>
      <c r="T593" s="69" t="n"/>
    </row>
    <row outlineLevel="0" r="594">
      <c r="B594" s="94" t="n"/>
      <c r="C594" s="33" t="s">
        <v>66</v>
      </c>
      <c r="D594" s="51" t="n">
        <v>926</v>
      </c>
      <c r="E594" s="37" t="s">
        <v>49</v>
      </c>
      <c r="F594" s="37" t="n"/>
      <c r="G594" s="80" t="n"/>
      <c r="H594" s="72" t="n"/>
      <c r="I594" s="69" t="n">
        <f aca="false" ca="false" dt2D="false" dtr="false" t="normal">SUM(J594:T594)</f>
        <v>74999200</v>
      </c>
      <c r="J594" s="69" t="n">
        <f aca="false" ca="false" dt2D="false" dtr="false" t="normal">J595+J605</f>
        <v>61753700</v>
      </c>
      <c r="K594" s="69" t="n">
        <f aca="false" ca="false" dt2D="false" dtr="false" t="normal">K595+K605</f>
        <v>9557400</v>
      </c>
      <c r="L594" s="69" t="n">
        <f aca="false" ca="false" dt2D="false" dtr="false" t="normal">L595+L605</f>
        <v>550800</v>
      </c>
      <c r="M594" s="69" t="n">
        <f aca="false" ca="false" dt2D="false" dtr="false" t="normal">M595+M605</f>
        <v>2664300</v>
      </c>
      <c r="N594" s="69" t="n">
        <f aca="false" ca="false" dt2D="false" dtr="false" t="normal">N595+N605</f>
        <v>-10000</v>
      </c>
      <c r="O594" s="69" t="n">
        <f aca="false" ca="false" dt2D="false" dtr="false" t="normal">O595+O605</f>
        <v>0</v>
      </c>
      <c r="P594" s="69" t="n">
        <f aca="false" ca="false" dt2D="false" dtr="false" t="normal">P595+P605</f>
        <v>0</v>
      </c>
      <c r="Q594" s="69" t="n">
        <f aca="false" ca="false" dt2D="false" dtr="false" t="normal">Q595+Q605</f>
        <v>183000</v>
      </c>
      <c r="R594" s="69" t="n">
        <f aca="false" ca="false" dt2D="false" dtr="false" t="normal">R595+R605</f>
        <v>0</v>
      </c>
      <c r="S594" s="69" t="n">
        <f aca="false" ca="false" dt2D="false" dtr="false" t="normal">S595+S605</f>
        <v>300000</v>
      </c>
      <c r="T594" s="69" t="n">
        <f aca="false" ca="false" dt2D="false" dtr="false" t="normal">T595+T605</f>
        <v>0</v>
      </c>
    </row>
    <row outlineLevel="0" r="595">
      <c r="B595" s="94" t="n"/>
      <c r="C595" s="33" t="s">
        <v>67</v>
      </c>
      <c r="D595" s="51" t="n">
        <v>926</v>
      </c>
      <c r="E595" s="37" t="s">
        <v>49</v>
      </c>
      <c r="F595" s="37" t="s">
        <v>17</v>
      </c>
      <c r="G595" s="80" t="n"/>
      <c r="H595" s="72" t="n"/>
      <c r="I595" s="69" t="n">
        <f aca="false" ca="false" dt2D="false" dtr="false" t="normal">SUM(J595:T595)</f>
        <v>61856071</v>
      </c>
      <c r="J595" s="69" t="n">
        <f aca="false" ca="false" dt2D="false" dtr="false" t="normal">J596</f>
        <v>51274700</v>
      </c>
      <c r="K595" s="69" t="n">
        <f aca="false" ca="false" dt2D="false" dtr="false" t="normal">K596</f>
        <v>8095700</v>
      </c>
      <c r="L595" s="69" t="n">
        <f aca="false" ca="false" dt2D="false" dtr="false" t="normal">L596</f>
        <v>550800</v>
      </c>
      <c r="M595" s="69" t="n">
        <f aca="false" ca="false" dt2D="false" dtr="false" t="normal">M596</f>
        <v>2194071</v>
      </c>
      <c r="N595" s="69" t="n">
        <f aca="false" ca="false" dt2D="false" dtr="false" t="normal">N596</f>
        <v>-10000</v>
      </c>
      <c r="O595" s="69" t="n">
        <f aca="false" ca="false" dt2D="false" dtr="false" t="normal">O596</f>
        <v>0</v>
      </c>
      <c r="P595" s="69" t="n">
        <f aca="false" ca="false" dt2D="false" dtr="false" t="normal">P596</f>
        <v>0</v>
      </c>
      <c r="Q595" s="69" t="n">
        <f aca="false" ca="false" dt2D="false" dtr="false" t="normal">Q596</f>
        <v>0</v>
      </c>
      <c r="R595" s="69" t="n">
        <f aca="false" ca="false" dt2D="false" dtr="false" t="normal">R596</f>
        <v>0</v>
      </c>
      <c r="S595" s="69" t="n">
        <f aca="false" ca="false" dt2D="false" dtr="false" t="normal">S596</f>
        <v>-249200</v>
      </c>
      <c r="T595" s="69" t="n">
        <f aca="false" ca="false" dt2D="false" dtr="false" t="normal">T596</f>
        <v>0</v>
      </c>
    </row>
    <row customHeight="true" ht="51.2000007629395" outlineLevel="0" r="596">
      <c r="B596" s="94" t="n"/>
      <c r="C596" s="131" t="s">
        <v>242</v>
      </c>
      <c r="D596" s="51" t="n">
        <v>926</v>
      </c>
      <c r="E596" s="37" t="s">
        <v>49</v>
      </c>
      <c r="F596" s="37" t="s">
        <v>17</v>
      </c>
      <c r="G596" s="80" t="n">
        <v>5900000000</v>
      </c>
      <c r="H596" s="72" t="n"/>
      <c r="I596" s="69" t="n">
        <f aca="false" ca="false" dt2D="false" dtr="false" t="normal">SUM(J596:T596)</f>
        <v>61856071</v>
      </c>
      <c r="J596" s="69" t="n">
        <f aca="false" ca="false" dt2D="false" dtr="false" t="normal">J597+J600</f>
        <v>51274700</v>
      </c>
      <c r="K596" s="69" t="n">
        <f aca="false" ca="false" dt2D="false" dtr="false" t="normal">K597+K600</f>
        <v>8095700</v>
      </c>
      <c r="L596" s="69" t="n">
        <f aca="false" ca="false" dt2D="false" dtr="false" t="normal">L597+L600</f>
        <v>550800</v>
      </c>
      <c r="M596" s="69" t="n">
        <f aca="false" ca="false" dt2D="false" dtr="false" t="normal">M597+M600</f>
        <v>2194071</v>
      </c>
      <c r="N596" s="69" t="n">
        <f aca="false" ca="false" dt2D="false" dtr="false" t="normal">N597+N600</f>
        <v>-10000</v>
      </c>
      <c r="O596" s="69" t="n">
        <f aca="false" ca="false" dt2D="false" dtr="false" t="normal">O597+O600</f>
        <v>0</v>
      </c>
      <c r="P596" s="69" t="n">
        <f aca="false" ca="false" dt2D="false" dtr="false" t="normal">P597+P600</f>
        <v>0</v>
      </c>
      <c r="Q596" s="69" t="n">
        <f aca="false" ca="false" dt2D="false" dtr="false" t="normal">Q597+Q600</f>
        <v>0</v>
      </c>
      <c r="R596" s="69" t="n">
        <f aca="false" ca="false" dt2D="false" dtr="false" t="normal">R597+R600</f>
        <v>0</v>
      </c>
      <c r="S596" s="69" t="n">
        <f aca="false" ca="false" dt2D="false" dtr="false" t="normal">S597+S600</f>
        <v>-249200</v>
      </c>
      <c r="T596" s="69" t="n">
        <f aca="false" ca="false" dt2D="false" dtr="false" t="normal">T597+T600</f>
        <v>0</v>
      </c>
    </row>
    <row outlineLevel="0" r="597">
      <c r="B597" s="94" t="n"/>
      <c r="C597" s="33" t="s">
        <v>243</v>
      </c>
      <c r="D597" s="51" t="n">
        <v>926</v>
      </c>
      <c r="E597" s="37" t="s">
        <v>49</v>
      </c>
      <c r="F597" s="37" t="s">
        <v>17</v>
      </c>
      <c r="G597" s="80" t="n">
        <v>5920000000</v>
      </c>
      <c r="H597" s="72" t="n"/>
      <c r="I597" s="69" t="n">
        <f aca="false" ca="false" dt2D="false" dtr="false" t="normal">SUM(J597:T597)</f>
        <v>41632255</v>
      </c>
      <c r="J597" s="69" t="n">
        <f aca="false" ca="false" dt2D="false" dtr="false" t="normal">J598</f>
        <v>35286200</v>
      </c>
      <c r="K597" s="69" t="n">
        <f aca="false" ca="false" dt2D="false" dtr="false" t="normal">K598</f>
        <v>5155800</v>
      </c>
      <c r="L597" s="69" t="n">
        <f aca="false" ca="false" dt2D="false" dtr="false" t="normal">L598</f>
        <v>0</v>
      </c>
      <c r="M597" s="69" t="n">
        <f aca="false" ca="false" dt2D="false" dtr="false" t="normal">M598</f>
        <v>1439455</v>
      </c>
      <c r="N597" s="69" t="n">
        <f aca="false" ca="false" dt2D="false" dtr="false" t="normal">N598</f>
        <v>0</v>
      </c>
      <c r="O597" s="69" t="n">
        <f aca="false" ca="false" dt2D="false" dtr="false" t="normal">O598</f>
        <v>0</v>
      </c>
      <c r="P597" s="69" t="n">
        <f aca="false" ca="false" dt2D="false" dtr="false" t="normal">P598</f>
        <v>0</v>
      </c>
      <c r="Q597" s="69" t="n">
        <f aca="false" ca="false" dt2D="false" dtr="false" t="normal">Q598</f>
        <v>0</v>
      </c>
      <c r="R597" s="69" t="n">
        <f aca="false" ca="false" dt2D="false" dtr="false" t="normal">R598</f>
        <v>0</v>
      </c>
      <c r="S597" s="69" t="n">
        <f aca="false" ca="false" dt2D="false" dtr="false" t="normal">S598</f>
        <v>-249200</v>
      </c>
      <c r="T597" s="69" t="n">
        <f aca="false" ca="false" dt2D="false" dtr="false" t="normal">T598</f>
        <v>0</v>
      </c>
    </row>
    <row customHeight="true" ht="35.2000007629395" outlineLevel="0" r="598">
      <c r="B598" s="94" t="n"/>
      <c r="C598" s="70" t="s">
        <v>156</v>
      </c>
      <c r="D598" s="51" t="n">
        <v>926</v>
      </c>
      <c r="E598" s="37" t="s">
        <v>49</v>
      </c>
      <c r="F598" s="37" t="s">
        <v>17</v>
      </c>
      <c r="G598" s="80" t="n">
        <v>5920000590</v>
      </c>
      <c r="H598" s="72" t="n"/>
      <c r="I598" s="69" t="n">
        <f aca="false" ca="false" dt2D="false" dtr="false" t="normal">SUM(J598:T598)</f>
        <v>41632255</v>
      </c>
      <c r="J598" s="69" t="n">
        <f aca="false" ca="false" dt2D="false" dtr="false" t="normal">J599</f>
        <v>35286200</v>
      </c>
      <c r="K598" s="69" t="n">
        <f aca="false" ca="false" dt2D="false" dtr="false" t="normal">K599</f>
        <v>5155800</v>
      </c>
      <c r="L598" s="69" t="n">
        <f aca="false" ca="false" dt2D="false" dtr="false" t="normal">L599</f>
        <v>0</v>
      </c>
      <c r="M598" s="69" t="n">
        <f aca="false" ca="false" dt2D="false" dtr="false" t="normal">M599</f>
        <v>1439455</v>
      </c>
      <c r="N598" s="69" t="n">
        <f aca="false" ca="false" dt2D="false" dtr="false" t="normal">N599</f>
        <v>0</v>
      </c>
      <c r="O598" s="69" t="n">
        <f aca="false" ca="false" dt2D="false" dtr="false" t="normal">O599</f>
        <v>0</v>
      </c>
      <c r="P598" s="69" t="n">
        <f aca="false" ca="false" dt2D="false" dtr="false" t="normal">P599</f>
        <v>0</v>
      </c>
      <c r="Q598" s="69" t="n">
        <f aca="false" ca="false" dt2D="false" dtr="false" t="normal">Q599</f>
        <v>0</v>
      </c>
      <c r="R598" s="69" t="n">
        <f aca="false" ca="false" dt2D="false" dtr="false" t="normal">R599</f>
        <v>0</v>
      </c>
      <c r="S598" s="69" t="n">
        <f aca="false" ca="false" dt2D="false" dtr="false" t="normal">S599</f>
        <v>-249200</v>
      </c>
      <c r="T598" s="69" t="n">
        <f aca="false" ca="false" dt2D="false" dtr="false" t="normal">T599</f>
        <v>0</v>
      </c>
    </row>
    <row customHeight="true" ht="35.2000007629395" outlineLevel="0" r="599">
      <c r="B599" s="94" t="n"/>
      <c r="C599" s="33" t="s">
        <v>202</v>
      </c>
      <c r="D599" s="51" t="n">
        <v>926</v>
      </c>
      <c r="E599" s="37" t="s">
        <v>49</v>
      </c>
      <c r="F599" s="37" t="s">
        <v>17</v>
      </c>
      <c r="G599" s="80" t="n">
        <v>5920000590</v>
      </c>
      <c r="H599" s="72" t="n">
        <v>600</v>
      </c>
      <c r="I599" s="69" t="n">
        <f aca="false" ca="false" dt2D="false" dtr="false" t="normal">SUM(J599:T599)</f>
        <v>41632255</v>
      </c>
      <c r="J599" s="69" t="n">
        <v>35286200</v>
      </c>
      <c r="K599" s="69" t="n">
        <v>5155800</v>
      </c>
      <c r="L599" s="69" t="n">
        <v>0</v>
      </c>
      <c r="M599" s="69" t="n">
        <v>1439455</v>
      </c>
      <c r="N599" s="69" t="n">
        <v>0</v>
      </c>
      <c r="O599" s="69" t="n">
        <v>0</v>
      </c>
      <c r="P599" s="69" t="n">
        <v>0</v>
      </c>
      <c r="Q599" s="69" t="n">
        <v>0</v>
      </c>
      <c r="R599" s="69" t="n">
        <v>0</v>
      </c>
      <c r="S599" s="69" t="n">
        <v>-249200</v>
      </c>
      <c r="T599" s="69" t="n">
        <v>0</v>
      </c>
    </row>
    <row outlineLevel="0" r="600">
      <c r="B600" s="94" t="n"/>
      <c r="C600" s="33" t="s">
        <v>245</v>
      </c>
      <c r="D600" s="51" t="n">
        <v>926</v>
      </c>
      <c r="E600" s="37" t="s">
        <v>49</v>
      </c>
      <c r="F600" s="37" t="s">
        <v>17</v>
      </c>
      <c r="G600" s="80" t="n">
        <v>5930000000</v>
      </c>
      <c r="H600" s="72" t="n"/>
      <c r="I600" s="69" t="n">
        <f aca="false" ca="false" dt2D="false" dtr="false" t="normal">SUM(J600:T600)</f>
        <v>20223816</v>
      </c>
      <c r="J600" s="69" t="n">
        <f aca="false" ca="false" dt2D="false" dtr="false" t="normal">J601</f>
        <v>15988500</v>
      </c>
      <c r="K600" s="69" t="n">
        <f aca="false" ca="false" dt2D="false" dtr="false" t="normal">K601</f>
        <v>2939900</v>
      </c>
      <c r="L600" s="69" t="n">
        <f aca="false" ca="false" dt2D="false" dtr="false" t="normal">L601+L603</f>
        <v>550800</v>
      </c>
      <c r="M600" s="69" t="n">
        <f aca="false" ca="false" dt2D="false" dtr="false" t="normal">M601+M603</f>
        <v>754616</v>
      </c>
      <c r="N600" s="69" t="n">
        <f aca="false" ca="false" dt2D="false" dtr="false" t="normal">N601+N603</f>
        <v>-10000</v>
      </c>
      <c r="O600" s="69" t="n">
        <f aca="false" ca="false" dt2D="false" dtr="false" t="normal">O601+O603</f>
        <v>0</v>
      </c>
      <c r="P600" s="69" t="n">
        <f aca="false" ca="false" dt2D="false" dtr="false" t="normal">P601+P603</f>
        <v>0</v>
      </c>
      <c r="Q600" s="69" t="n">
        <f aca="false" ca="false" dt2D="false" dtr="false" t="normal">Q601+Q603</f>
        <v>0</v>
      </c>
      <c r="R600" s="69" t="n">
        <f aca="false" ca="false" dt2D="false" dtr="false" t="normal">R601+R603</f>
        <v>0</v>
      </c>
      <c r="S600" s="69" t="n">
        <f aca="false" ca="false" dt2D="false" dtr="false" t="normal">S601+S603</f>
        <v>0</v>
      </c>
      <c r="T600" s="69" t="n">
        <f aca="false" ca="false" dt2D="false" dtr="false" t="normal">T601</f>
        <v>0</v>
      </c>
    </row>
    <row customHeight="true" ht="35.2000007629395" outlineLevel="0" r="601">
      <c r="B601" s="94" t="n"/>
      <c r="C601" s="70" t="s">
        <v>156</v>
      </c>
      <c r="D601" s="51" t="n">
        <v>926</v>
      </c>
      <c r="E601" s="37" t="s">
        <v>49</v>
      </c>
      <c r="F601" s="37" t="s">
        <v>17</v>
      </c>
      <c r="G601" s="80" t="n">
        <v>5930000590</v>
      </c>
      <c r="H601" s="72" t="n"/>
      <c r="I601" s="69" t="n">
        <f aca="false" ca="false" dt2D="false" dtr="false" t="normal">SUM(J601:T601)</f>
        <v>19616175.55</v>
      </c>
      <c r="J601" s="69" t="n">
        <f aca="false" ca="false" dt2D="false" dtr="false" t="normal">J602</f>
        <v>15988500</v>
      </c>
      <c r="K601" s="69" t="n">
        <f aca="false" ca="false" dt2D="false" dtr="false" t="normal">K602</f>
        <v>2939900</v>
      </c>
      <c r="L601" s="69" t="n">
        <f aca="false" ca="false" dt2D="false" dtr="false" t="normal">L602</f>
        <v>0</v>
      </c>
      <c r="M601" s="69" t="n">
        <f aca="false" ca="false" dt2D="false" dtr="false" t="normal">M602</f>
        <v>686539</v>
      </c>
      <c r="N601" s="69" t="n">
        <f aca="false" ca="false" dt2D="false" dtr="false" t="normal">N602</f>
        <v>1236.55</v>
      </c>
      <c r="O601" s="69" t="n">
        <f aca="false" ca="false" dt2D="false" dtr="false" t="normal">O602</f>
        <v>0</v>
      </c>
      <c r="P601" s="69" t="n">
        <f aca="false" ca="false" dt2D="false" dtr="false" t="normal">P602</f>
        <v>0</v>
      </c>
      <c r="Q601" s="69" t="n">
        <f aca="false" ca="false" dt2D="false" dtr="false" t="normal">Q602</f>
        <v>0</v>
      </c>
      <c r="R601" s="69" t="n">
        <f aca="false" ca="false" dt2D="false" dtr="false" t="normal">R602</f>
        <v>0</v>
      </c>
      <c r="S601" s="69" t="n">
        <f aca="false" ca="false" dt2D="false" dtr="false" t="normal">S602</f>
        <v>0</v>
      </c>
      <c r="T601" s="69" t="n">
        <f aca="false" ca="false" dt2D="false" dtr="false" t="normal">T602</f>
        <v>0</v>
      </c>
    </row>
    <row customFormat="true" customHeight="true" ht="35.2000007629395" outlineLevel="0" r="602" s="86">
      <c r="B602" s="94" t="n"/>
      <c r="C602" s="33" t="s">
        <v>202</v>
      </c>
      <c r="D602" s="51" t="n">
        <v>926</v>
      </c>
      <c r="E602" s="37" t="s">
        <v>49</v>
      </c>
      <c r="F602" s="37" t="s">
        <v>17</v>
      </c>
      <c r="G602" s="80" t="n">
        <v>5930000590</v>
      </c>
      <c r="H602" s="72" t="n">
        <v>600</v>
      </c>
      <c r="I602" s="69" t="n">
        <f aca="false" ca="false" dt2D="false" dtr="false" t="normal">SUM(J602:T602)</f>
        <v>19616175.55</v>
      </c>
      <c r="J602" s="69" t="n">
        <v>15988500</v>
      </c>
      <c r="K602" s="69" t="n">
        <v>2939900</v>
      </c>
      <c r="L602" s="69" t="n">
        <v>0</v>
      </c>
      <c r="M602" s="69" t="n">
        <v>686539</v>
      </c>
      <c r="N602" s="69" t="n">
        <v>1236.55</v>
      </c>
      <c r="O602" s="69" t="n">
        <v>0</v>
      </c>
      <c r="P602" s="69" t="n">
        <v>0</v>
      </c>
      <c r="Q602" s="69" t="n">
        <v>0</v>
      </c>
      <c r="R602" s="69" t="n">
        <v>0</v>
      </c>
      <c r="S602" s="69" t="n">
        <v>0</v>
      </c>
      <c r="T602" s="69" t="n">
        <v>0</v>
      </c>
    </row>
    <row customFormat="true" customHeight="true" ht="35.2000007629395" outlineLevel="0" r="603" s="86">
      <c r="B603" s="94" t="n"/>
      <c r="C603" s="33" t="s">
        <v>247</v>
      </c>
      <c r="D603" s="51" t="n">
        <v>926</v>
      </c>
      <c r="E603" s="37" t="s">
        <v>49</v>
      </c>
      <c r="F603" s="37" t="s">
        <v>17</v>
      </c>
      <c r="G603" s="80" t="s">
        <v>248</v>
      </c>
      <c r="H603" s="72" t="n"/>
      <c r="I603" s="69" t="n">
        <f aca="false" ca="false" dt2D="false" dtr="false" t="normal">SUM(J603:T603)</f>
        <v>607640.45</v>
      </c>
      <c r="J603" s="69" t="n"/>
      <c r="K603" s="69" t="n"/>
      <c r="L603" s="69" t="n">
        <f aca="false" ca="false" dt2D="false" dtr="false" t="normal">L604</f>
        <v>550800</v>
      </c>
      <c r="M603" s="69" t="n">
        <f aca="false" ca="false" dt2D="false" dtr="false" t="normal">M604</f>
        <v>68077</v>
      </c>
      <c r="N603" s="69" t="n">
        <f aca="false" ca="false" dt2D="false" dtr="false" t="normal">N604</f>
        <v>-11236.55</v>
      </c>
      <c r="O603" s="69" t="n">
        <f aca="false" ca="false" dt2D="false" dtr="false" t="normal">O604</f>
        <v>0</v>
      </c>
      <c r="P603" s="69" t="n">
        <f aca="false" ca="false" dt2D="false" dtr="false" t="normal">P604</f>
        <v>0</v>
      </c>
      <c r="Q603" s="69" t="n">
        <f aca="false" ca="false" dt2D="false" dtr="false" t="normal">Q604</f>
        <v>0</v>
      </c>
      <c r="R603" s="69" t="n">
        <f aca="false" ca="false" dt2D="false" dtr="false" t="normal">R604</f>
        <v>0</v>
      </c>
      <c r="S603" s="69" t="n">
        <f aca="false" ca="false" dt2D="false" dtr="false" t="normal">S604</f>
        <v>0</v>
      </c>
      <c r="T603" s="69" t="n"/>
    </row>
    <row customFormat="true" customHeight="true" ht="35.2000007629395" outlineLevel="0" r="604" s="86">
      <c r="B604" s="94" t="n"/>
      <c r="C604" s="33" t="s">
        <v>202</v>
      </c>
      <c r="D604" s="51" t="n">
        <v>926</v>
      </c>
      <c r="E604" s="37" t="s">
        <v>49</v>
      </c>
      <c r="F604" s="37" t="s">
        <v>17</v>
      </c>
      <c r="G604" s="80" t="s">
        <v>248</v>
      </c>
      <c r="H604" s="72" t="n">
        <v>600</v>
      </c>
      <c r="I604" s="69" t="n">
        <f aca="false" ca="false" dt2D="false" dtr="false" t="normal">SUM(J604:T604)</f>
        <v>607640.45</v>
      </c>
      <c r="J604" s="69" t="n"/>
      <c r="K604" s="69" t="n"/>
      <c r="L604" s="69" t="n">
        <v>550800</v>
      </c>
      <c r="M604" s="69" t="n">
        <v>68077</v>
      </c>
      <c r="N604" s="69" t="n">
        <v>-11236.55</v>
      </c>
      <c r="O604" s="69" t="n">
        <v>0</v>
      </c>
      <c r="P604" s="69" t="n">
        <v>0</v>
      </c>
      <c r="Q604" s="69" t="n">
        <v>0</v>
      </c>
      <c r="R604" s="69" t="n">
        <v>0</v>
      </c>
      <c r="S604" s="69" t="n">
        <v>0</v>
      </c>
      <c r="T604" s="69" t="n"/>
    </row>
    <row customFormat="true" customHeight="true" ht="19.3500003814697" outlineLevel="0" r="605" s="86">
      <c r="B605" s="94" t="n"/>
      <c r="C605" s="33" t="s">
        <v>68</v>
      </c>
      <c r="D605" s="51" t="n">
        <v>926</v>
      </c>
      <c r="E605" s="37" t="s">
        <v>49</v>
      </c>
      <c r="F605" s="37" t="s">
        <v>24</v>
      </c>
      <c r="G605" s="80" t="n"/>
      <c r="H605" s="72" t="n"/>
      <c r="I605" s="69" t="n">
        <f aca="false" ca="false" dt2D="false" dtr="false" t="normal">SUM(J605:T605)</f>
        <v>13143129</v>
      </c>
      <c r="J605" s="69" t="n">
        <f aca="false" ca="false" dt2D="false" dtr="false" t="normal">J606+J612+J617+J627</f>
        <v>10479000</v>
      </c>
      <c r="K605" s="69" t="n">
        <f aca="false" ca="false" dt2D="false" dtr="false" t="normal">K606+K612+K617+K627</f>
        <v>1461700</v>
      </c>
      <c r="L605" s="69" t="n">
        <f aca="false" ca="false" dt2D="false" dtr="false" t="normal">L606+L612+L617+L627</f>
        <v>0</v>
      </c>
      <c r="M605" s="69" t="n">
        <f aca="false" ca="false" dt2D="false" dtr="false" t="normal">M606+M612+M617+M627</f>
        <v>470229</v>
      </c>
      <c r="N605" s="69" t="n">
        <f aca="false" ca="false" dt2D="false" dtr="false" t="normal">N606+N612+N617+N627</f>
        <v>0</v>
      </c>
      <c r="O605" s="69" t="n">
        <f aca="false" ca="false" dt2D="false" dtr="false" t="normal">O606+O612+O617+O627</f>
        <v>0</v>
      </c>
      <c r="P605" s="69" t="n">
        <f aca="false" ca="false" dt2D="false" dtr="false" t="normal">P606+P612+P617+P627</f>
        <v>0</v>
      </c>
      <c r="Q605" s="69" t="n">
        <f aca="false" ca="false" dt2D="false" dtr="false" t="normal">Q606+Q612+Q617+Q627+Q591</f>
        <v>183000</v>
      </c>
      <c r="R605" s="69" t="n">
        <f aca="false" ca="false" dt2D="false" dtr="false" t="normal">R606+R612+R617+R627+R591</f>
        <v>0</v>
      </c>
      <c r="S605" s="69" t="n">
        <f aca="false" ca="false" dt2D="false" dtr="false" t="normal">S606+S612+S617+S627+S623</f>
        <v>549200</v>
      </c>
      <c r="T605" s="69" t="n">
        <f aca="false" ca="false" dt2D="false" dtr="false" t="normal">T606+T612+T617+T627+T623</f>
        <v>0</v>
      </c>
    </row>
    <row customFormat="true" customHeight="true" ht="19.3500003814697" outlineLevel="0" r="606" s="86">
      <c r="B606" s="94" t="n"/>
      <c r="C606" s="33" t="s">
        <v>105</v>
      </c>
      <c r="D606" s="51" t="n">
        <v>926</v>
      </c>
      <c r="E606" s="37" t="s">
        <v>49</v>
      </c>
      <c r="F606" s="37" t="s">
        <v>24</v>
      </c>
      <c r="G606" s="80" t="n">
        <v>5000000000</v>
      </c>
      <c r="H606" s="72" t="n"/>
      <c r="I606" s="69" t="n">
        <f aca="false" ca="false" dt2D="false" dtr="false" t="normal">SUM(J606:T606)</f>
        <v>3176800</v>
      </c>
      <c r="J606" s="69" t="n">
        <f aca="false" ca="false" dt2D="false" dtr="false" t="normal">J607</f>
        <v>2105800</v>
      </c>
      <c r="K606" s="69" t="n">
        <f aca="false" ca="false" dt2D="false" dtr="false" t="normal">K607</f>
        <v>1071000</v>
      </c>
      <c r="L606" s="69" t="n">
        <f aca="false" ca="false" dt2D="false" dtr="false" t="normal">L607</f>
        <v>0</v>
      </c>
      <c r="M606" s="69" t="n">
        <f aca="false" ca="false" dt2D="false" dtr="false" t="normal">M607</f>
        <v>0</v>
      </c>
      <c r="N606" s="69" t="n">
        <f aca="false" ca="false" dt2D="false" dtr="false" t="normal">N607</f>
        <v>0</v>
      </c>
      <c r="O606" s="69" t="n">
        <f aca="false" ca="false" dt2D="false" dtr="false" t="normal">O607</f>
        <v>0</v>
      </c>
      <c r="P606" s="69" t="n">
        <f aca="false" ca="false" dt2D="false" dtr="false" t="normal">P607</f>
        <v>0</v>
      </c>
      <c r="Q606" s="69" t="n">
        <f aca="false" ca="false" dt2D="false" dtr="false" t="normal">Q607</f>
        <v>0</v>
      </c>
      <c r="R606" s="69" t="n">
        <f aca="false" ca="false" dt2D="false" dtr="false" t="normal">R607</f>
        <v>0</v>
      </c>
      <c r="S606" s="69" t="n">
        <f aca="false" ca="false" dt2D="false" dtr="false" t="normal">S607</f>
        <v>0</v>
      </c>
      <c r="T606" s="69" t="n">
        <f aca="false" ca="false" dt2D="false" dtr="false" t="normal">T607</f>
        <v>0</v>
      </c>
    </row>
    <row customFormat="true" customHeight="true" ht="35.2000007629395" outlineLevel="0" r="607" s="86">
      <c r="B607" s="94" t="n"/>
      <c r="C607" s="33" t="s">
        <v>114</v>
      </c>
      <c r="D607" s="51" t="n">
        <v>926</v>
      </c>
      <c r="E607" s="37" t="s">
        <v>49</v>
      </c>
      <c r="F607" s="37" t="s">
        <v>24</v>
      </c>
      <c r="G607" s="80" t="n">
        <v>5020000000</v>
      </c>
      <c r="H607" s="72" t="n"/>
      <c r="I607" s="69" t="n">
        <f aca="false" ca="false" dt2D="false" dtr="false" t="normal">SUM(J607:T607)</f>
        <v>3176800</v>
      </c>
      <c r="J607" s="69" t="n">
        <f aca="false" ca="false" dt2D="false" dtr="false" t="normal">J608</f>
        <v>2105800</v>
      </c>
      <c r="K607" s="69" t="n">
        <f aca="false" ca="false" dt2D="false" dtr="false" t="normal">K608</f>
        <v>1071000</v>
      </c>
      <c r="L607" s="69" t="n">
        <f aca="false" ca="false" dt2D="false" dtr="false" t="normal">L608</f>
        <v>0</v>
      </c>
      <c r="M607" s="69" t="n">
        <f aca="false" ca="false" dt2D="false" dtr="false" t="normal">M608</f>
        <v>0</v>
      </c>
      <c r="N607" s="69" t="n">
        <f aca="false" ca="false" dt2D="false" dtr="false" t="normal">N608</f>
        <v>0</v>
      </c>
      <c r="O607" s="69" t="n">
        <f aca="false" ca="false" dt2D="false" dtr="false" t="normal">O608</f>
        <v>0</v>
      </c>
      <c r="P607" s="69" t="n">
        <f aca="false" ca="false" dt2D="false" dtr="false" t="normal">P608</f>
        <v>0</v>
      </c>
      <c r="Q607" s="69" t="n">
        <f aca="false" ca="false" dt2D="false" dtr="false" t="normal">Q608</f>
        <v>0</v>
      </c>
      <c r="R607" s="69" t="n">
        <f aca="false" ca="false" dt2D="false" dtr="false" t="normal">R608</f>
        <v>0</v>
      </c>
      <c r="S607" s="69" t="n">
        <f aca="false" ca="false" dt2D="false" dtr="false" t="normal">S608</f>
        <v>0</v>
      </c>
      <c r="T607" s="69" t="n">
        <f aca="false" ca="false" dt2D="false" dtr="false" t="normal">T608</f>
        <v>0</v>
      </c>
    </row>
    <row customFormat="true" customHeight="true" ht="35.2000007629395" outlineLevel="0" r="608" s="86">
      <c r="B608" s="94" t="n"/>
      <c r="C608" s="33" t="s">
        <v>107</v>
      </c>
      <c r="D608" s="51" t="n">
        <v>926</v>
      </c>
      <c r="E608" s="37" t="s">
        <v>49</v>
      </c>
      <c r="F608" s="37" t="s">
        <v>24</v>
      </c>
      <c r="G608" s="80" t="n">
        <v>5020000190</v>
      </c>
      <c r="H608" s="72" t="n"/>
      <c r="I608" s="69" t="n">
        <f aca="false" ca="false" dt2D="false" dtr="false" t="normal">SUM(J608:T608)</f>
        <v>3176800</v>
      </c>
      <c r="J608" s="69" t="n">
        <f aca="false" ca="false" dt2D="false" dtr="false" t="normal">J609+J610+J611</f>
        <v>2105800</v>
      </c>
      <c r="K608" s="69" t="n">
        <f aca="false" ca="false" dt2D="false" dtr="false" t="normal">K609+K610+K611</f>
        <v>1071000</v>
      </c>
      <c r="L608" s="69" t="n">
        <f aca="false" ca="false" dt2D="false" dtr="false" t="normal">L609+L610+L611</f>
        <v>0</v>
      </c>
      <c r="M608" s="69" t="n">
        <f aca="false" ca="false" dt2D="false" dtr="false" t="normal">M609+M610+M611</f>
        <v>0</v>
      </c>
      <c r="N608" s="69" t="n">
        <f aca="false" ca="false" dt2D="false" dtr="false" t="normal">N609+N610+N611</f>
        <v>0</v>
      </c>
      <c r="O608" s="69" t="n">
        <f aca="false" ca="false" dt2D="false" dtr="false" t="normal">O609+O610+O611</f>
        <v>0</v>
      </c>
      <c r="P608" s="69" t="n">
        <f aca="false" ca="false" dt2D="false" dtr="false" t="normal">P609+P610+P611</f>
        <v>0</v>
      </c>
      <c r="Q608" s="69" t="n">
        <f aca="false" ca="false" dt2D="false" dtr="false" t="normal">Q609+Q610+Q611</f>
        <v>0</v>
      </c>
      <c r="R608" s="69" t="n">
        <f aca="false" ca="false" dt2D="false" dtr="false" t="normal">R609+R610+R611</f>
        <v>0</v>
      </c>
      <c r="S608" s="69" t="n">
        <f aca="false" ca="false" dt2D="false" dtr="false" t="normal">S609+S610+S611</f>
        <v>0</v>
      </c>
      <c r="T608" s="69" t="n">
        <f aca="false" ca="false" dt2D="false" dtr="false" t="normal">T609+T610+T611</f>
        <v>0</v>
      </c>
    </row>
    <row customFormat="true" customHeight="true" ht="67.1999969482422" outlineLevel="0" r="609" s="86">
      <c r="B609" s="94" t="n"/>
      <c r="C609" s="33" t="s">
        <v>108</v>
      </c>
      <c r="D609" s="51" t="n">
        <v>926</v>
      </c>
      <c r="E609" s="37" t="s">
        <v>49</v>
      </c>
      <c r="F609" s="37" t="s">
        <v>24</v>
      </c>
      <c r="G609" s="80" t="n">
        <v>5020000190</v>
      </c>
      <c r="H609" s="72" t="n">
        <v>100</v>
      </c>
      <c r="I609" s="69" t="n">
        <f aca="false" ca="false" dt2D="false" dtr="false" t="normal">SUM(J609:T609)</f>
        <v>3176400</v>
      </c>
      <c r="J609" s="69" t="n">
        <v>2105500</v>
      </c>
      <c r="K609" s="69" t="n">
        <v>1070900</v>
      </c>
      <c r="L609" s="69" t="n">
        <v>0</v>
      </c>
      <c r="M609" s="69" t="n">
        <v>0</v>
      </c>
      <c r="N609" s="69" t="n">
        <v>0</v>
      </c>
      <c r="O609" s="69" t="n">
        <v>0</v>
      </c>
      <c r="P609" s="69" t="n">
        <v>0</v>
      </c>
      <c r="Q609" s="69" t="n">
        <v>0</v>
      </c>
      <c r="R609" s="69" t="n">
        <v>0</v>
      </c>
      <c r="S609" s="69" t="n">
        <v>0</v>
      </c>
      <c r="T609" s="69" t="n">
        <v>0</v>
      </c>
    </row>
    <row customFormat="true" customHeight="true" hidden="true" ht="35.2000007629395" outlineLevel="0" r="610" s="86">
      <c r="B610" s="94" t="n"/>
      <c r="C610" s="33" t="s">
        <v>111</v>
      </c>
      <c r="D610" s="51" t="n">
        <v>926</v>
      </c>
      <c r="E610" s="37" t="s">
        <v>49</v>
      </c>
      <c r="F610" s="37" t="s">
        <v>24</v>
      </c>
      <c r="G610" s="80" t="n">
        <v>5020000190</v>
      </c>
      <c r="H610" s="72" t="n">
        <v>200</v>
      </c>
      <c r="I610" s="69" t="n">
        <f aca="false" ca="false" dt2D="false" dtr="false" t="normal">SUM(J610:T610)</f>
        <v>0</v>
      </c>
      <c r="J610" s="69" t="n">
        <v>0</v>
      </c>
      <c r="K610" s="69" t="n"/>
      <c r="L610" s="69" t="n"/>
      <c r="M610" s="69" t="n"/>
      <c r="N610" s="69" t="n"/>
      <c r="O610" s="69" t="n"/>
      <c r="P610" s="69" t="n"/>
      <c r="Q610" s="69" t="n"/>
      <c r="R610" s="69" t="n"/>
      <c r="S610" s="69" t="n"/>
      <c r="T610" s="69" t="n">
        <v>0</v>
      </c>
    </row>
    <row customFormat="true" customHeight="true" ht="19.3500003814697" outlineLevel="0" r="611" s="86">
      <c r="B611" s="94" t="n"/>
      <c r="C611" s="33" t="s">
        <v>115</v>
      </c>
      <c r="D611" s="51" t="n">
        <v>926</v>
      </c>
      <c r="E611" s="37" t="s">
        <v>49</v>
      </c>
      <c r="F611" s="37" t="s">
        <v>24</v>
      </c>
      <c r="G611" s="80" t="n">
        <v>5020000190</v>
      </c>
      <c r="H611" s="72" t="n">
        <v>800</v>
      </c>
      <c r="I611" s="69" t="n">
        <f aca="false" ca="false" dt2D="false" dtr="false" t="normal">SUM(J611:T611)</f>
        <v>400</v>
      </c>
      <c r="J611" s="69" t="n">
        <v>300</v>
      </c>
      <c r="K611" s="69" t="n">
        <v>100</v>
      </c>
      <c r="L611" s="69" t="n">
        <v>0</v>
      </c>
      <c r="M611" s="69" t="n">
        <v>0</v>
      </c>
      <c r="N611" s="69" t="n">
        <v>0</v>
      </c>
      <c r="O611" s="69" t="n">
        <v>0</v>
      </c>
      <c r="P611" s="69" t="n">
        <v>0</v>
      </c>
      <c r="Q611" s="69" t="n">
        <v>0</v>
      </c>
      <c r="R611" s="69" t="n">
        <v>0</v>
      </c>
      <c r="S611" s="69" t="n">
        <v>0</v>
      </c>
      <c r="T611" s="69" t="n">
        <v>0</v>
      </c>
    </row>
    <row customFormat="true" customHeight="true" ht="35.2000007629395" outlineLevel="0" r="612" s="86">
      <c r="B612" s="94" t="n"/>
      <c r="C612" s="33" t="s">
        <v>124</v>
      </c>
      <c r="D612" s="51" t="n">
        <v>926</v>
      </c>
      <c r="E612" s="37" t="s">
        <v>49</v>
      </c>
      <c r="F612" s="37" t="s">
        <v>24</v>
      </c>
      <c r="G612" s="80" t="n">
        <v>5100000000</v>
      </c>
      <c r="H612" s="72" t="n"/>
      <c r="I612" s="69" t="n">
        <f aca="false" ca="false" dt2D="false" dtr="false" t="normal">SUM(J612:T612)</f>
        <v>255000</v>
      </c>
      <c r="J612" s="69" t="n">
        <f aca="false" ca="false" dt2D="false" dtr="false" t="normal">J613</f>
        <v>370000</v>
      </c>
      <c r="K612" s="69" t="n">
        <f aca="false" ca="false" dt2D="false" dtr="false" t="normal">K613</f>
        <v>-195000</v>
      </c>
      <c r="L612" s="69" t="n">
        <f aca="false" ca="false" dt2D="false" dtr="false" t="normal">L613</f>
        <v>0</v>
      </c>
      <c r="M612" s="69" t="n">
        <f aca="false" ca="false" dt2D="false" dtr="false" t="normal">M613</f>
        <v>80000</v>
      </c>
      <c r="N612" s="69" t="n">
        <f aca="false" ca="false" dt2D="false" dtr="false" t="normal">N613</f>
        <v>0</v>
      </c>
      <c r="O612" s="69" t="n">
        <f aca="false" ca="false" dt2D="false" dtr="false" t="normal">O613</f>
        <v>0</v>
      </c>
      <c r="P612" s="69" t="n">
        <f aca="false" ca="false" dt2D="false" dtr="false" t="normal">P613</f>
        <v>0</v>
      </c>
      <c r="Q612" s="69" t="n">
        <f aca="false" ca="false" dt2D="false" dtr="false" t="normal">Q613</f>
        <v>0</v>
      </c>
      <c r="R612" s="69" t="n">
        <f aca="false" ca="false" dt2D="false" dtr="false" t="normal">R613</f>
        <v>0</v>
      </c>
      <c r="S612" s="69" t="n">
        <f aca="false" ca="false" dt2D="false" dtr="false" t="normal">S613</f>
        <v>0</v>
      </c>
      <c r="T612" s="69" t="n">
        <f aca="false" ca="false" dt2D="false" dtr="false" t="normal">T613</f>
        <v>0</v>
      </c>
    </row>
    <row customFormat="true" customHeight="true" ht="19.3500003814697" outlineLevel="0" r="613" s="86">
      <c r="B613" s="94" t="n"/>
      <c r="C613" s="33" t="s">
        <v>396</v>
      </c>
      <c r="D613" s="51" t="n">
        <v>926</v>
      </c>
      <c r="E613" s="37" t="s">
        <v>49</v>
      </c>
      <c r="F613" s="37" t="s">
        <v>24</v>
      </c>
      <c r="G613" s="80" t="n">
        <v>5130000000</v>
      </c>
      <c r="H613" s="72" t="n"/>
      <c r="I613" s="69" t="n">
        <f aca="false" ca="false" dt2D="false" dtr="false" t="normal">SUM(J613:T613)</f>
        <v>255000</v>
      </c>
      <c r="J613" s="69" t="n">
        <f aca="false" ca="false" dt2D="false" dtr="false" t="normal">J614</f>
        <v>370000</v>
      </c>
      <c r="K613" s="69" t="n">
        <f aca="false" ca="false" dt2D="false" dtr="false" t="normal">K614</f>
        <v>-195000</v>
      </c>
      <c r="L613" s="69" t="n">
        <f aca="false" ca="false" dt2D="false" dtr="false" t="normal">L614</f>
        <v>0</v>
      </c>
      <c r="M613" s="69" t="n">
        <f aca="false" ca="false" dt2D="false" dtr="false" t="normal">M614</f>
        <v>80000</v>
      </c>
      <c r="N613" s="69" t="n">
        <f aca="false" ca="false" dt2D="false" dtr="false" t="normal">N614</f>
        <v>0</v>
      </c>
      <c r="O613" s="69" t="n">
        <f aca="false" ca="false" dt2D="false" dtr="false" t="normal">O614</f>
        <v>0</v>
      </c>
      <c r="P613" s="69" t="n">
        <f aca="false" ca="false" dt2D="false" dtr="false" t="normal">P614</f>
        <v>0</v>
      </c>
      <c r="Q613" s="69" t="n">
        <f aca="false" ca="false" dt2D="false" dtr="false" t="normal">Q614</f>
        <v>0</v>
      </c>
      <c r="R613" s="69" t="n">
        <f aca="false" ca="false" dt2D="false" dtr="false" t="normal">R614</f>
        <v>0</v>
      </c>
      <c r="S613" s="69" t="n">
        <f aca="false" ca="false" dt2D="false" dtr="false" t="normal">S614</f>
        <v>0</v>
      </c>
      <c r="T613" s="69" t="n">
        <f aca="false" ca="false" dt2D="false" dtr="false" t="normal">T614</f>
        <v>0</v>
      </c>
    </row>
    <row customFormat="true" customHeight="true" ht="35.2000007629395" outlineLevel="0" r="614" s="86">
      <c r="B614" s="94" t="n"/>
      <c r="C614" s="33" t="s">
        <v>137</v>
      </c>
      <c r="D614" s="51" t="n">
        <v>926</v>
      </c>
      <c r="E614" s="37" t="s">
        <v>49</v>
      </c>
      <c r="F614" s="37" t="s">
        <v>24</v>
      </c>
      <c r="G614" s="80" t="n">
        <v>5130010220</v>
      </c>
      <c r="H614" s="72" t="n"/>
      <c r="I614" s="69" t="n">
        <f aca="false" ca="false" dt2D="false" dtr="false" t="normal">SUM(J614:T614)</f>
        <v>255000</v>
      </c>
      <c r="J614" s="69" t="n">
        <f aca="false" ca="false" dt2D="false" dtr="false" t="normal">J616</f>
        <v>370000</v>
      </c>
      <c r="K614" s="69" t="n">
        <f aca="false" ca="false" dt2D="false" dtr="false" t="normal">K616</f>
        <v>-195000</v>
      </c>
      <c r="L614" s="69" t="n">
        <f aca="false" ca="false" dt2D="false" dtr="false" t="normal">L616</f>
        <v>0</v>
      </c>
      <c r="M614" s="69" t="n">
        <f aca="false" ca="false" dt2D="false" dtr="false" t="normal">M616+M615</f>
        <v>80000</v>
      </c>
      <c r="N614" s="69" t="n">
        <f aca="false" ca="false" dt2D="false" dtr="false" t="normal">N616+N615</f>
        <v>0</v>
      </c>
      <c r="O614" s="69" t="n">
        <f aca="false" ca="false" dt2D="false" dtr="false" t="normal">O616+O615</f>
        <v>0</v>
      </c>
      <c r="P614" s="69" t="n">
        <f aca="false" ca="false" dt2D="false" dtr="false" t="normal">P616+P615</f>
        <v>0</v>
      </c>
      <c r="Q614" s="69" t="n">
        <f aca="false" ca="false" dt2D="false" dtr="false" t="normal">Q616+Q615</f>
        <v>0</v>
      </c>
      <c r="R614" s="69" t="n">
        <f aca="false" ca="false" dt2D="false" dtr="false" t="normal">R616+R615</f>
        <v>0</v>
      </c>
      <c r="S614" s="69" t="n">
        <f aca="false" ca="false" dt2D="false" dtr="false" t="normal">S616+S615</f>
        <v>0</v>
      </c>
      <c r="T614" s="69" t="n"/>
    </row>
    <row customFormat="true" customHeight="true" ht="35.2000007629395" outlineLevel="0" r="615" s="86">
      <c r="B615" s="94" t="n"/>
      <c r="C615" s="33" t="s">
        <v>111</v>
      </c>
      <c r="D615" s="51" t="n">
        <v>926</v>
      </c>
      <c r="E615" s="37" t="s">
        <v>49</v>
      </c>
      <c r="F615" s="37" t="s">
        <v>24</v>
      </c>
      <c r="G615" s="80" t="n">
        <v>5130010220</v>
      </c>
      <c r="H615" s="72" t="n">
        <v>200</v>
      </c>
      <c r="I615" s="69" t="n">
        <f aca="false" ca="false" dt2D="false" dtr="false" t="normal">SUM(J615:T615)</f>
        <v>155000</v>
      </c>
      <c r="J615" s="69" t="n"/>
      <c r="K615" s="69" t="n"/>
      <c r="L615" s="69" t="n"/>
      <c r="M615" s="69" t="n">
        <v>155000</v>
      </c>
      <c r="N615" s="69" t="n">
        <v>0</v>
      </c>
      <c r="O615" s="69" t="n">
        <v>0</v>
      </c>
      <c r="P615" s="69" t="n">
        <v>0</v>
      </c>
      <c r="Q615" s="69" t="n">
        <v>0</v>
      </c>
      <c r="R615" s="69" t="n">
        <v>0</v>
      </c>
      <c r="S615" s="69" t="n">
        <v>0</v>
      </c>
      <c r="T615" s="69" t="n"/>
    </row>
    <row customFormat="true" customHeight="true" ht="35.2000007629395" outlineLevel="0" r="616" s="86">
      <c r="B616" s="94" t="n"/>
      <c r="C616" s="33" t="s">
        <v>202</v>
      </c>
      <c r="D616" s="51" t="n">
        <v>926</v>
      </c>
      <c r="E616" s="37" t="s">
        <v>49</v>
      </c>
      <c r="F616" s="37" t="s">
        <v>24</v>
      </c>
      <c r="G616" s="80" t="n">
        <v>5130010220</v>
      </c>
      <c r="H616" s="72" t="n">
        <v>600</v>
      </c>
      <c r="I616" s="69" t="n">
        <f aca="false" ca="false" dt2D="false" dtr="false" t="normal">SUM(J616:T616)</f>
        <v>100000</v>
      </c>
      <c r="J616" s="69" t="n">
        <v>370000</v>
      </c>
      <c r="K616" s="69" t="n">
        <v>-195000</v>
      </c>
      <c r="L616" s="69" t="n">
        <v>0</v>
      </c>
      <c r="M616" s="69" t="n">
        <v>-75000</v>
      </c>
      <c r="N616" s="69" t="n">
        <v>0</v>
      </c>
      <c r="O616" s="69" t="n">
        <v>0</v>
      </c>
      <c r="P616" s="69" t="n">
        <v>0</v>
      </c>
      <c r="Q616" s="69" t="n">
        <v>0</v>
      </c>
      <c r="R616" s="69" t="n">
        <v>0</v>
      </c>
      <c r="S616" s="69" t="n">
        <v>0</v>
      </c>
      <c r="T616" s="69" t="n"/>
    </row>
    <row customFormat="true" customHeight="true" ht="19.3500003814697" outlineLevel="0" r="617" s="86">
      <c r="B617" s="94" t="n"/>
      <c r="C617" s="33" t="s">
        <v>154</v>
      </c>
      <c r="D617" s="51" t="n">
        <v>926</v>
      </c>
      <c r="E617" s="37" t="s">
        <v>49</v>
      </c>
      <c r="F617" s="37" t="s">
        <v>24</v>
      </c>
      <c r="G617" s="80" t="n">
        <v>5200000000</v>
      </c>
      <c r="H617" s="72" t="n"/>
      <c r="I617" s="69" t="n">
        <f aca="false" ca="false" dt2D="false" dtr="false" t="normal">SUM(J617:T617)</f>
        <v>8924129</v>
      </c>
      <c r="J617" s="69" t="n">
        <f aca="false" ca="false" dt2D="false" dtr="false" t="normal">J618</f>
        <v>7948200</v>
      </c>
      <c r="K617" s="69" t="n">
        <f aca="false" ca="false" dt2D="false" dtr="false" t="normal">K618</f>
        <v>585700</v>
      </c>
      <c r="L617" s="69" t="n">
        <f aca="false" ca="false" dt2D="false" dtr="false" t="normal">L618</f>
        <v>0</v>
      </c>
      <c r="M617" s="69" t="n">
        <f aca="false" ca="false" dt2D="false" dtr="false" t="normal">M618</f>
        <v>390229</v>
      </c>
      <c r="N617" s="69" t="n">
        <f aca="false" ca="false" dt2D="false" dtr="false" t="normal">N618</f>
        <v>0</v>
      </c>
      <c r="O617" s="69" t="n">
        <f aca="false" ca="false" dt2D="false" dtr="false" t="normal">O618</f>
        <v>0</v>
      </c>
      <c r="P617" s="69" t="n">
        <f aca="false" ca="false" dt2D="false" dtr="false" t="normal">P618</f>
        <v>0</v>
      </c>
      <c r="Q617" s="69" t="n">
        <f aca="false" ca="false" dt2D="false" dtr="false" t="normal">Q618</f>
        <v>0</v>
      </c>
      <c r="R617" s="69" t="n">
        <f aca="false" ca="false" dt2D="false" dtr="false" t="normal">R618</f>
        <v>0</v>
      </c>
      <c r="S617" s="69" t="n">
        <f aca="false" ca="false" dt2D="false" dtr="false" t="normal">S618</f>
        <v>0</v>
      </c>
      <c r="T617" s="69" t="n">
        <f aca="false" ca="false" dt2D="false" dtr="false" t="normal">T618</f>
        <v>0</v>
      </c>
    </row>
    <row customFormat="true" customHeight="true" ht="19.3500003814697" outlineLevel="0" r="618" s="86">
      <c r="B618" s="94" t="n"/>
      <c r="C618" s="33" t="s">
        <v>161</v>
      </c>
      <c r="D618" s="51" t="n">
        <v>926</v>
      </c>
      <c r="E618" s="37" t="s">
        <v>49</v>
      </c>
      <c r="F618" s="37" t="s">
        <v>24</v>
      </c>
      <c r="G618" s="80" t="n">
        <v>5250000000</v>
      </c>
      <c r="H618" s="72" t="n"/>
      <c r="I618" s="69" t="n">
        <f aca="false" ca="false" dt2D="false" dtr="false" t="normal">SUM(J618:T618)</f>
        <v>8924129</v>
      </c>
      <c r="J618" s="69" t="n">
        <f aca="false" ca="false" dt2D="false" dtr="false" t="normal">J619</f>
        <v>7948200</v>
      </c>
      <c r="K618" s="69" t="n">
        <f aca="false" ca="false" dt2D="false" dtr="false" t="normal">K619</f>
        <v>585700</v>
      </c>
      <c r="L618" s="69" t="n">
        <f aca="false" ca="false" dt2D="false" dtr="false" t="normal">L619</f>
        <v>0</v>
      </c>
      <c r="M618" s="69" t="n">
        <f aca="false" ca="false" dt2D="false" dtr="false" t="normal">M619</f>
        <v>390229</v>
      </c>
      <c r="N618" s="69" t="n">
        <f aca="false" ca="false" dt2D="false" dtr="false" t="normal">N619</f>
        <v>0</v>
      </c>
      <c r="O618" s="69" t="n">
        <f aca="false" ca="false" dt2D="false" dtr="false" t="normal">O619</f>
        <v>0</v>
      </c>
      <c r="P618" s="69" t="n">
        <f aca="false" ca="false" dt2D="false" dtr="false" t="normal">P619</f>
        <v>0</v>
      </c>
      <c r="Q618" s="69" t="n">
        <f aca="false" ca="false" dt2D="false" dtr="false" t="normal">Q619</f>
        <v>0</v>
      </c>
      <c r="R618" s="69" t="n">
        <f aca="false" ca="false" dt2D="false" dtr="false" t="normal">R619</f>
        <v>0</v>
      </c>
      <c r="S618" s="69" t="n">
        <f aca="false" ca="false" dt2D="false" dtr="false" t="normal">S619</f>
        <v>0</v>
      </c>
      <c r="T618" s="69" t="n">
        <f aca="false" ca="false" dt2D="false" dtr="false" t="normal">T619</f>
        <v>0</v>
      </c>
    </row>
    <row customFormat="true" customHeight="true" ht="35.2000007629395" outlineLevel="0" r="619" s="86">
      <c r="B619" s="94" t="n"/>
      <c r="C619" s="70" t="s">
        <v>156</v>
      </c>
      <c r="D619" s="51" t="n">
        <v>926</v>
      </c>
      <c r="E619" s="37" t="s">
        <v>49</v>
      </c>
      <c r="F619" s="37" t="s">
        <v>24</v>
      </c>
      <c r="G619" s="80" t="n">
        <v>5250000590</v>
      </c>
      <c r="H619" s="72" t="n"/>
      <c r="I619" s="69" t="n">
        <f aca="false" ca="false" dt2D="false" dtr="false" t="normal">SUM(J619:T619)</f>
        <v>8924129</v>
      </c>
      <c r="J619" s="69" t="n">
        <f aca="false" ca="false" dt2D="false" dtr="false" t="normal">J620+J621+J622</f>
        <v>7948200</v>
      </c>
      <c r="K619" s="69" t="n">
        <f aca="false" ca="false" dt2D="false" dtr="false" t="normal">K620+K621+K622</f>
        <v>585700</v>
      </c>
      <c r="L619" s="69" t="n">
        <f aca="false" ca="false" dt2D="false" dtr="false" t="normal">L620+L621+L622</f>
        <v>0</v>
      </c>
      <c r="M619" s="69" t="n">
        <f aca="false" ca="false" dt2D="false" dtr="false" t="normal">M620+M621+M622</f>
        <v>390229</v>
      </c>
      <c r="N619" s="69" t="n">
        <f aca="false" ca="false" dt2D="false" dtr="false" t="normal">N620+N621+N622</f>
        <v>0</v>
      </c>
      <c r="O619" s="69" t="n">
        <f aca="false" ca="false" dt2D="false" dtr="false" t="normal">O620+O621+O622</f>
        <v>0</v>
      </c>
      <c r="P619" s="69" t="n">
        <f aca="false" ca="false" dt2D="false" dtr="false" t="normal">P620+P621+P622</f>
        <v>0</v>
      </c>
      <c r="Q619" s="69" t="n">
        <f aca="false" ca="false" dt2D="false" dtr="false" t="normal">Q620+Q621+Q622</f>
        <v>0</v>
      </c>
      <c r="R619" s="69" t="n">
        <f aca="false" ca="false" dt2D="false" dtr="false" t="normal">R620+R621+R622</f>
        <v>0</v>
      </c>
      <c r="S619" s="69" t="n">
        <f aca="false" ca="false" dt2D="false" dtr="false" t="normal">S620+S621+S622</f>
        <v>0</v>
      </c>
      <c r="T619" s="69" t="n">
        <f aca="false" ca="false" dt2D="false" dtr="false" t="normal">T620+T621+T622</f>
        <v>0</v>
      </c>
    </row>
    <row customFormat="true" customHeight="true" ht="67.1999969482422" outlineLevel="0" r="620" s="86">
      <c r="B620" s="94" t="n"/>
      <c r="C620" s="33" t="s">
        <v>108</v>
      </c>
      <c r="D620" s="51" t="n">
        <v>926</v>
      </c>
      <c r="E620" s="37" t="s">
        <v>49</v>
      </c>
      <c r="F620" s="37" t="s">
        <v>24</v>
      </c>
      <c r="G620" s="80" t="n">
        <v>5250000590</v>
      </c>
      <c r="H620" s="72" t="n">
        <v>100</v>
      </c>
      <c r="I620" s="69" t="n">
        <f aca="false" ca="false" dt2D="false" dtr="false" t="normal">SUM(J620:T620)</f>
        <v>7285129</v>
      </c>
      <c r="J620" s="69" t="n">
        <v>5489400</v>
      </c>
      <c r="K620" s="69" t="n">
        <v>1405500</v>
      </c>
      <c r="L620" s="69" t="n">
        <v>0</v>
      </c>
      <c r="M620" s="69" t="n">
        <v>390229</v>
      </c>
      <c r="N620" s="69" t="n">
        <v>0</v>
      </c>
      <c r="O620" s="69" t="n">
        <v>0</v>
      </c>
      <c r="P620" s="69" t="n">
        <v>0</v>
      </c>
      <c r="Q620" s="69" t="n">
        <v>0</v>
      </c>
      <c r="R620" s="69" t="n">
        <v>0</v>
      </c>
      <c r="S620" s="69" t="n">
        <v>0</v>
      </c>
      <c r="T620" s="69" t="n">
        <v>0</v>
      </c>
    </row>
    <row customFormat="true" customHeight="true" ht="35.2000007629395" outlineLevel="0" r="621" s="86">
      <c r="B621" s="94" t="n"/>
      <c r="C621" s="33" t="s">
        <v>111</v>
      </c>
      <c r="D621" s="51" t="n">
        <v>926</v>
      </c>
      <c r="E621" s="37" t="s">
        <v>49</v>
      </c>
      <c r="F621" s="37" t="s">
        <v>24</v>
      </c>
      <c r="G621" s="80" t="n">
        <v>5250000590</v>
      </c>
      <c r="H621" s="72" t="n">
        <v>200</v>
      </c>
      <c r="I621" s="69" t="n">
        <f aca="false" ca="false" dt2D="false" dtr="false" t="normal">SUM(J621:T621)</f>
        <v>1618600</v>
      </c>
      <c r="J621" s="69" t="n">
        <v>2450500</v>
      </c>
      <c r="K621" s="69" t="n">
        <v>-831900</v>
      </c>
      <c r="L621" s="69" t="n">
        <v>0</v>
      </c>
      <c r="M621" s="69" t="n">
        <v>0</v>
      </c>
      <c r="N621" s="69" t="n">
        <v>0</v>
      </c>
      <c r="O621" s="69" t="n">
        <v>0</v>
      </c>
      <c r="P621" s="69" t="n">
        <v>0</v>
      </c>
      <c r="Q621" s="69" t="n">
        <v>0</v>
      </c>
      <c r="R621" s="69" t="n">
        <v>0</v>
      </c>
      <c r="S621" s="69" t="n">
        <v>0</v>
      </c>
      <c r="T621" s="69" t="n">
        <v>0</v>
      </c>
    </row>
    <row customFormat="true" customHeight="true" ht="19.3500003814697" outlineLevel="0" r="622" s="86">
      <c r="B622" s="94" t="n"/>
      <c r="C622" s="33" t="s">
        <v>115</v>
      </c>
      <c r="D622" s="51" t="n">
        <v>926</v>
      </c>
      <c r="E622" s="37" t="s">
        <v>49</v>
      </c>
      <c r="F622" s="37" t="s">
        <v>24</v>
      </c>
      <c r="G622" s="80" t="n">
        <v>5250000590</v>
      </c>
      <c r="H622" s="72" t="n">
        <v>800</v>
      </c>
      <c r="I622" s="69" t="n">
        <f aca="false" ca="false" dt2D="false" dtr="false" t="normal">SUM(J622:T622)</f>
        <v>20400</v>
      </c>
      <c r="J622" s="69" t="n">
        <v>8300</v>
      </c>
      <c r="K622" s="69" t="n">
        <v>12100</v>
      </c>
      <c r="L622" s="69" t="n">
        <v>0</v>
      </c>
      <c r="M622" s="69" t="n">
        <v>0</v>
      </c>
      <c r="N622" s="69" t="n">
        <v>0</v>
      </c>
      <c r="O622" s="69" t="n">
        <v>0</v>
      </c>
      <c r="P622" s="69" t="n">
        <v>0</v>
      </c>
      <c r="Q622" s="69" t="n">
        <v>0</v>
      </c>
      <c r="R622" s="69" t="n">
        <v>0</v>
      </c>
      <c r="S622" s="69" t="n">
        <v>0</v>
      </c>
      <c r="T622" s="69" t="n">
        <v>0</v>
      </c>
    </row>
    <row customFormat="true" customHeight="true" hidden="false" ht="53.947265625" outlineLevel="0" r="623" s="86">
      <c r="B623" s="94" t="n"/>
      <c r="C623" s="131" t="s">
        <v>242</v>
      </c>
      <c r="D623" s="51" t="n">
        <v>926</v>
      </c>
      <c r="E623" s="37" t="s">
        <v>49</v>
      </c>
      <c r="F623" s="37" t="s">
        <v>24</v>
      </c>
      <c r="G623" s="80" t="n">
        <v>5900000000</v>
      </c>
      <c r="H623" s="72" t="n"/>
      <c r="I623" s="69" t="n">
        <f aca="false" ca="false" dt2D="false" dtr="false" t="normal">SUM(J623:T623)</f>
        <v>549200</v>
      </c>
      <c r="J623" s="69" t="n"/>
      <c r="K623" s="69" t="n"/>
      <c r="L623" s="69" t="n"/>
      <c r="M623" s="69" t="n"/>
      <c r="N623" s="69" t="n"/>
      <c r="O623" s="69" t="n"/>
      <c r="P623" s="69" t="n"/>
      <c r="Q623" s="69" t="n"/>
      <c r="R623" s="69" t="n"/>
      <c r="S623" s="69" t="n">
        <f aca="false" ca="false" dt2D="false" dtr="false" t="normal">S624</f>
        <v>549200</v>
      </c>
      <c r="T623" s="69" t="n">
        <f aca="false" ca="false" dt2D="false" dtr="false" t="normal">T624</f>
        <v>0</v>
      </c>
    </row>
    <row customFormat="true" customHeight="true" ht="19.3500003814697" outlineLevel="0" r="624" s="86">
      <c r="B624" s="94" t="n"/>
      <c r="C624" s="33" t="s">
        <v>243</v>
      </c>
      <c r="D624" s="51" t="n">
        <v>926</v>
      </c>
      <c r="E624" s="37" t="s">
        <v>49</v>
      </c>
      <c r="F624" s="37" t="s">
        <v>24</v>
      </c>
      <c r="G624" s="80" t="n">
        <v>5920000000</v>
      </c>
      <c r="H624" s="72" t="n"/>
      <c r="I624" s="69" t="n">
        <f aca="false" ca="false" dt2D="false" dtr="false" t="normal">SUM(J624:T624)</f>
        <v>549200</v>
      </c>
      <c r="J624" s="69" t="n"/>
      <c r="K624" s="69" t="n"/>
      <c r="L624" s="69" t="n"/>
      <c r="M624" s="69" t="n"/>
      <c r="N624" s="69" t="n"/>
      <c r="O624" s="69" t="n"/>
      <c r="P624" s="69" t="n"/>
      <c r="Q624" s="69" t="n"/>
      <c r="R624" s="69" t="n"/>
      <c r="S624" s="69" t="n">
        <f aca="false" ca="false" dt2D="false" dtr="false" t="normal">S625</f>
        <v>549200</v>
      </c>
      <c r="T624" s="69" t="n">
        <f aca="false" ca="false" dt2D="false" dtr="false" t="normal">T625</f>
        <v>0</v>
      </c>
    </row>
    <row customFormat="true" customHeight="true" hidden="false" ht="39.150390625" outlineLevel="0" r="625" s="86">
      <c r="B625" s="94" t="n"/>
      <c r="C625" s="33" t="s">
        <v>244</v>
      </c>
      <c r="D625" s="51" t="n">
        <v>926</v>
      </c>
      <c r="E625" s="37" t="s">
        <v>49</v>
      </c>
      <c r="F625" s="37" t="s">
        <v>24</v>
      </c>
      <c r="G625" s="80" t="n">
        <v>5920011040</v>
      </c>
      <c r="H625" s="72" t="n"/>
      <c r="I625" s="69" t="n">
        <f aca="false" ca="false" dt2D="false" dtr="false" t="normal">SUM(J625:T625)</f>
        <v>549200</v>
      </c>
      <c r="J625" s="69" t="n"/>
      <c r="K625" s="69" t="n"/>
      <c r="L625" s="69" t="n"/>
      <c r="M625" s="69" t="n"/>
      <c r="N625" s="69" t="n"/>
      <c r="O625" s="69" t="n"/>
      <c r="P625" s="69" t="n"/>
      <c r="Q625" s="69" t="n"/>
      <c r="R625" s="69" t="n"/>
      <c r="S625" s="69" t="n">
        <f aca="false" ca="false" dt2D="false" dtr="false" t="normal">S626</f>
        <v>549200</v>
      </c>
      <c r="T625" s="69" t="n">
        <f aca="false" ca="false" dt2D="false" dtr="false" t="normal">T626</f>
        <v>0</v>
      </c>
    </row>
    <row customFormat="true" customHeight="true" hidden="false" ht="38.25" outlineLevel="0" r="626" s="86">
      <c r="B626" s="94" t="n"/>
      <c r="C626" s="33" t="s">
        <v>202</v>
      </c>
      <c r="D626" s="51" t="n">
        <v>926</v>
      </c>
      <c r="E626" s="37" t="s">
        <v>49</v>
      </c>
      <c r="F626" s="37" t="s">
        <v>24</v>
      </c>
      <c r="G626" s="80" t="n">
        <v>5920011040</v>
      </c>
      <c r="H626" s="72" t="n">
        <v>600</v>
      </c>
      <c r="I626" s="69" t="n">
        <f aca="false" ca="false" dt2D="false" dtr="false" t="normal">SUM(J626:T626)</f>
        <v>549200</v>
      </c>
      <c r="J626" s="69" t="n"/>
      <c r="K626" s="69" t="n"/>
      <c r="L626" s="69" t="n"/>
      <c r="M626" s="69" t="n"/>
      <c r="N626" s="69" t="n"/>
      <c r="O626" s="69" t="n"/>
      <c r="P626" s="69" t="n"/>
      <c r="Q626" s="69" t="n"/>
      <c r="R626" s="69" t="n"/>
      <c r="S626" s="69" t="n">
        <v>549200</v>
      </c>
      <c r="T626" s="69" t="n">
        <v>0</v>
      </c>
    </row>
    <row customFormat="true" customHeight="true" ht="19.3500003814697" outlineLevel="0" r="627" s="86">
      <c r="B627" s="94" t="n"/>
      <c r="C627" s="33" t="s">
        <v>397</v>
      </c>
      <c r="D627" s="51" t="n">
        <v>926</v>
      </c>
      <c r="E627" s="37" t="s">
        <v>49</v>
      </c>
      <c r="F627" s="37" t="s">
        <v>24</v>
      </c>
      <c r="G627" s="80" t="n">
        <v>7000000000</v>
      </c>
      <c r="H627" s="72" t="n"/>
      <c r="I627" s="69" t="n">
        <f aca="false" ca="false" dt2D="false" dtr="false" t="normal">SUM(J627:T627)</f>
        <v>55000</v>
      </c>
      <c r="J627" s="69" t="n">
        <f aca="false" ca="false" dt2D="false" dtr="false" t="normal">J628</f>
        <v>55000</v>
      </c>
      <c r="K627" s="69" t="n">
        <f aca="false" ca="false" dt2D="false" dtr="false" t="normal">K628</f>
        <v>0</v>
      </c>
      <c r="L627" s="69" t="n">
        <f aca="false" ca="false" dt2D="false" dtr="false" t="normal">L628</f>
        <v>0</v>
      </c>
      <c r="M627" s="69" t="n">
        <f aca="false" ca="false" dt2D="false" dtr="false" t="normal">M628</f>
        <v>0</v>
      </c>
      <c r="N627" s="69" t="n">
        <f aca="false" ca="false" dt2D="false" dtr="false" t="normal">N628</f>
        <v>0</v>
      </c>
      <c r="O627" s="69" t="n">
        <f aca="false" ca="false" dt2D="false" dtr="false" t="normal">O628</f>
        <v>0</v>
      </c>
      <c r="P627" s="69" t="n">
        <f aca="false" ca="false" dt2D="false" dtr="false" t="normal">P628</f>
        <v>0</v>
      </c>
      <c r="Q627" s="69" t="n">
        <f aca="false" ca="false" dt2D="false" dtr="false" t="normal">Q628</f>
        <v>0</v>
      </c>
      <c r="R627" s="69" t="n">
        <f aca="false" ca="false" dt2D="false" dtr="false" t="normal">R628</f>
        <v>0</v>
      </c>
      <c r="S627" s="69" t="n">
        <f aca="false" ca="false" dt2D="false" dtr="false" t="normal">S628</f>
        <v>0</v>
      </c>
      <c r="T627" s="69" t="n">
        <f aca="false" ca="false" dt2D="false" dtr="false" t="normal">T628</f>
        <v>0</v>
      </c>
    </row>
    <row customFormat="true" customHeight="true" ht="35.2000007629395" outlineLevel="0" r="628" s="86">
      <c r="B628" s="94" t="n"/>
      <c r="C628" s="33" t="s">
        <v>156</v>
      </c>
      <c r="D628" s="51" t="n">
        <v>926</v>
      </c>
      <c r="E628" s="37" t="s">
        <v>49</v>
      </c>
      <c r="F628" s="37" t="s">
        <v>24</v>
      </c>
      <c r="G628" s="80" t="n">
        <v>7000000590</v>
      </c>
      <c r="H628" s="72" t="n"/>
      <c r="I628" s="69" t="n">
        <f aca="false" ca="false" dt2D="false" dtr="false" t="normal">SUM(J628:T628)</f>
        <v>55000</v>
      </c>
      <c r="J628" s="69" t="n">
        <f aca="false" ca="false" dt2D="false" dtr="false" t="normal">J629</f>
        <v>55000</v>
      </c>
      <c r="K628" s="69" t="n">
        <f aca="false" ca="false" dt2D="false" dtr="false" t="normal">K629</f>
        <v>0</v>
      </c>
      <c r="L628" s="69" t="n">
        <f aca="false" ca="false" dt2D="false" dtr="false" t="normal">L629</f>
        <v>0</v>
      </c>
      <c r="M628" s="69" t="n">
        <f aca="false" ca="false" dt2D="false" dtr="false" t="normal">M629</f>
        <v>0</v>
      </c>
      <c r="N628" s="69" t="n">
        <f aca="false" ca="false" dt2D="false" dtr="false" t="normal">N629</f>
        <v>0</v>
      </c>
      <c r="O628" s="69" t="n">
        <f aca="false" ca="false" dt2D="false" dtr="false" t="normal">O629</f>
        <v>0</v>
      </c>
      <c r="P628" s="69" t="n">
        <f aca="false" ca="false" dt2D="false" dtr="false" t="normal">P629</f>
        <v>0</v>
      </c>
      <c r="Q628" s="69" t="n">
        <f aca="false" ca="false" dt2D="false" dtr="false" t="normal">Q629</f>
        <v>0</v>
      </c>
      <c r="R628" s="69" t="n">
        <f aca="false" ca="false" dt2D="false" dtr="false" t="normal">R629</f>
        <v>0</v>
      </c>
      <c r="S628" s="69" t="n">
        <f aca="false" ca="false" dt2D="false" dtr="false" t="normal">S629</f>
        <v>0</v>
      </c>
      <c r="T628" s="69" t="n">
        <f aca="false" ca="false" dt2D="false" dtr="false" t="normal">T629</f>
        <v>0</v>
      </c>
    </row>
    <row customFormat="true" customHeight="true" ht="19.3500003814697" outlineLevel="0" r="629" s="86">
      <c r="B629" s="94" t="n"/>
      <c r="C629" s="33" t="s">
        <v>174</v>
      </c>
      <c r="D629" s="51" t="n">
        <v>926</v>
      </c>
      <c r="E629" s="37" t="s">
        <v>49</v>
      </c>
      <c r="F629" s="37" t="s">
        <v>24</v>
      </c>
      <c r="G629" s="80" t="n">
        <v>7000000590</v>
      </c>
      <c r="H629" s="72" t="n">
        <v>300</v>
      </c>
      <c r="I629" s="69" t="n">
        <f aca="false" ca="false" dt2D="false" dtr="false" t="normal">SUM(J629:T629)</f>
        <v>55000</v>
      </c>
      <c r="J629" s="69" t="n">
        <v>55000</v>
      </c>
      <c r="K629" s="69" t="n">
        <v>0</v>
      </c>
      <c r="L629" s="69" t="n">
        <v>0</v>
      </c>
      <c r="M629" s="69" t="n">
        <v>0</v>
      </c>
      <c r="N629" s="69" t="n">
        <v>0</v>
      </c>
      <c r="O629" s="69" t="n">
        <v>0</v>
      </c>
      <c r="P629" s="69" t="n">
        <v>0</v>
      </c>
      <c r="Q629" s="69" t="n">
        <v>0</v>
      </c>
      <c r="R629" s="69" t="n">
        <v>0</v>
      </c>
      <c r="S629" s="69" t="n">
        <v>0</v>
      </c>
      <c r="T629" s="69" t="n"/>
    </row>
    <row customFormat="true" customHeight="true" ht="35.2000007629395" outlineLevel="0" r="630" s="91">
      <c r="B630" s="132" t="s">
        <v>79</v>
      </c>
      <c r="C630" s="60" t="s">
        <v>398</v>
      </c>
      <c r="D630" s="128" t="n">
        <v>929</v>
      </c>
      <c r="E630" s="74" t="n"/>
      <c r="F630" s="74" t="n"/>
      <c r="G630" s="127" t="n"/>
      <c r="H630" s="74" t="n"/>
      <c r="I630" s="67" t="n">
        <f aca="false" ca="false" dt2D="false" dtr="false" t="normal">SUM(J630:T630)</f>
        <v>161735918</v>
      </c>
      <c r="J630" s="67" t="n">
        <f aca="false" ca="false" dt2D="false" dtr="false" t="normal">J636+J631</f>
        <v>96296500</v>
      </c>
      <c r="K630" s="67" t="n">
        <f aca="false" ca="false" dt2D="false" dtr="false" t="normal">K636+K631</f>
        <v>23320500</v>
      </c>
      <c r="L630" s="67" t="n">
        <f aca="false" ca="false" dt2D="false" dtr="false" t="normal">L636+L631</f>
        <v>0</v>
      </c>
      <c r="M630" s="67" t="n">
        <f aca="false" ca="false" dt2D="false" dtr="false" t="normal">M636+M631</f>
        <v>2189200</v>
      </c>
      <c r="N630" s="67" t="n">
        <f aca="false" ca="false" dt2D="false" dtr="false" t="normal">N636+N631</f>
        <v>4200000</v>
      </c>
      <c r="O630" s="67" t="n">
        <f aca="false" ca="false" dt2D="false" dtr="false" t="normal">O636+O631</f>
        <v>0</v>
      </c>
      <c r="P630" s="67" t="n">
        <f aca="false" ca="false" dt2D="false" dtr="false" t="normal">P636+P631</f>
        <v>848118</v>
      </c>
      <c r="Q630" s="67" t="n">
        <f aca="false" ca="false" dt2D="false" dtr="false" t="normal">Q636+Q631</f>
        <v>1486200</v>
      </c>
      <c r="R630" s="67" t="n">
        <f aca="false" ca="false" dt2D="false" dtr="false" t="normal">R636+R631</f>
        <v>32795400</v>
      </c>
      <c r="S630" s="67" t="n">
        <f aca="false" ca="false" dt2D="false" dtr="false" t="normal">S636+S631</f>
        <v>600000</v>
      </c>
      <c r="T630" s="67" t="n">
        <f aca="false" ca="false" dt2D="false" dtr="false" t="normal">T636</f>
        <v>0</v>
      </c>
    </row>
    <row customFormat="true" customHeight="true" ht="19.3500003814697" outlineLevel="0" r="631" s="91">
      <c r="B631" s="132" t="n"/>
      <c r="C631" s="33" t="s">
        <v>16</v>
      </c>
      <c r="D631" s="51" t="n">
        <v>929</v>
      </c>
      <c r="E631" s="37" t="s">
        <v>17</v>
      </c>
      <c r="F631" s="37" t="s">
        <v>89</v>
      </c>
      <c r="G631" s="80" t="n"/>
      <c r="H631" s="37" t="n"/>
      <c r="I631" s="69" t="n">
        <f aca="false" ca="false" dt2D="false" dtr="false" t="normal">SUM(J631:T631)</f>
        <v>146500</v>
      </c>
      <c r="J631" s="69" t="n">
        <f aca="false" ca="false" dt2D="false" dtr="false" t="normal">J632</f>
        <v>189500</v>
      </c>
      <c r="K631" s="69" t="n">
        <f aca="false" ca="false" dt2D="false" dtr="false" t="normal">K632</f>
        <v>-39700</v>
      </c>
      <c r="L631" s="69" t="n">
        <f aca="false" ca="false" dt2D="false" dtr="false" t="normal">L632</f>
        <v>0</v>
      </c>
      <c r="M631" s="69" t="n">
        <f aca="false" ca="false" dt2D="false" dtr="false" t="normal">M632</f>
        <v>0</v>
      </c>
      <c r="N631" s="69" t="n">
        <f aca="false" ca="false" dt2D="false" dtr="false" t="normal">N632</f>
        <v>0</v>
      </c>
      <c r="O631" s="69" t="n">
        <f aca="false" ca="false" dt2D="false" dtr="false" t="normal">O632</f>
        <v>0</v>
      </c>
      <c r="P631" s="69" t="n">
        <f aca="false" ca="false" dt2D="false" dtr="false" t="normal">P632</f>
        <v>0</v>
      </c>
      <c r="Q631" s="69" t="n">
        <f aca="false" ca="false" dt2D="false" dtr="false" t="normal">Q632</f>
        <v>-1100</v>
      </c>
      <c r="R631" s="69" t="n">
        <f aca="false" ca="false" dt2D="false" dtr="false" t="normal">R632</f>
        <v>-2200</v>
      </c>
      <c r="S631" s="69" t="n">
        <f aca="false" ca="false" dt2D="false" dtr="false" t="normal">S632</f>
        <v>0</v>
      </c>
      <c r="T631" s="67" t="n"/>
    </row>
    <row customFormat="true" customHeight="true" ht="19.3500003814697" outlineLevel="0" r="632" s="91">
      <c r="B632" s="132" t="n"/>
      <c r="C632" s="33" t="s">
        <v>34</v>
      </c>
      <c r="D632" s="51" t="n">
        <v>929</v>
      </c>
      <c r="E632" s="37" t="s">
        <v>17</v>
      </c>
      <c r="F632" s="37" t="s">
        <v>35</v>
      </c>
      <c r="G632" s="80" t="n"/>
      <c r="H632" s="37" t="n"/>
      <c r="I632" s="69" t="n">
        <f aca="false" ca="false" dt2D="false" dtr="false" t="normal">SUM(J632:T632)</f>
        <v>146500</v>
      </c>
      <c r="J632" s="69" t="n">
        <f aca="false" ca="false" dt2D="false" dtr="false" t="normal">J633</f>
        <v>189500</v>
      </c>
      <c r="K632" s="69" t="n">
        <f aca="false" ca="false" dt2D="false" dtr="false" t="normal">K633</f>
        <v>-39700</v>
      </c>
      <c r="L632" s="69" t="n">
        <f aca="false" ca="false" dt2D="false" dtr="false" t="normal">L633</f>
        <v>0</v>
      </c>
      <c r="M632" s="69" t="n">
        <f aca="false" ca="false" dt2D="false" dtr="false" t="normal">M633</f>
        <v>0</v>
      </c>
      <c r="N632" s="69" t="n">
        <f aca="false" ca="false" dt2D="false" dtr="false" t="normal">N633</f>
        <v>0</v>
      </c>
      <c r="O632" s="69" t="n">
        <f aca="false" ca="false" dt2D="false" dtr="false" t="normal">O633</f>
        <v>0</v>
      </c>
      <c r="P632" s="69" t="n">
        <f aca="false" ca="false" dt2D="false" dtr="false" t="normal">P633</f>
        <v>0</v>
      </c>
      <c r="Q632" s="69" t="n">
        <f aca="false" ca="false" dt2D="false" dtr="false" t="normal">Q633</f>
        <v>-1100</v>
      </c>
      <c r="R632" s="69" t="n">
        <f aca="false" ca="false" dt2D="false" dtr="false" t="normal">R633</f>
        <v>-2200</v>
      </c>
      <c r="S632" s="69" t="n">
        <f aca="false" ca="false" dt2D="false" dtr="false" t="normal">S633</f>
        <v>0</v>
      </c>
      <c r="T632" s="67" t="n"/>
    </row>
    <row customFormat="true" customHeight="true" ht="35.2000007629395" outlineLevel="0" r="633" s="91">
      <c r="B633" s="132" t="n"/>
      <c r="C633" s="33" t="s">
        <v>190</v>
      </c>
      <c r="D633" s="51" t="n">
        <v>929</v>
      </c>
      <c r="E633" s="37" t="s">
        <v>17</v>
      </c>
      <c r="F633" s="37" t="s">
        <v>35</v>
      </c>
      <c r="G633" s="80" t="n">
        <v>5600000000</v>
      </c>
      <c r="H633" s="37" t="n"/>
      <c r="I633" s="69" t="n">
        <f aca="false" ca="false" dt2D="false" dtr="false" t="normal">SUM(J633:T633)</f>
        <v>146500</v>
      </c>
      <c r="J633" s="69" t="n">
        <f aca="false" ca="false" dt2D="false" dtr="false" t="normal">J634</f>
        <v>189500</v>
      </c>
      <c r="K633" s="69" t="n">
        <f aca="false" ca="false" dt2D="false" dtr="false" t="normal">K634</f>
        <v>-39700</v>
      </c>
      <c r="L633" s="69" t="n">
        <f aca="false" ca="false" dt2D="false" dtr="false" t="normal">L634</f>
        <v>0</v>
      </c>
      <c r="M633" s="69" t="n">
        <f aca="false" ca="false" dt2D="false" dtr="false" t="normal">M634</f>
        <v>0</v>
      </c>
      <c r="N633" s="69" t="n">
        <f aca="false" ca="false" dt2D="false" dtr="false" t="normal">N634</f>
        <v>0</v>
      </c>
      <c r="O633" s="69" t="n">
        <f aca="false" ca="false" dt2D="false" dtr="false" t="normal">O634</f>
        <v>0</v>
      </c>
      <c r="P633" s="69" t="n">
        <f aca="false" ca="false" dt2D="false" dtr="false" t="normal">P634</f>
        <v>0</v>
      </c>
      <c r="Q633" s="69" t="n">
        <f aca="false" ca="false" dt2D="false" dtr="false" t="normal">Q634</f>
        <v>-1100</v>
      </c>
      <c r="R633" s="69" t="n">
        <f aca="false" ca="false" dt2D="false" dtr="false" t="normal">R634</f>
        <v>-2200</v>
      </c>
      <c r="S633" s="69" t="n">
        <f aca="false" ca="false" dt2D="false" dtr="false" t="normal">S634</f>
        <v>0</v>
      </c>
      <c r="T633" s="67" t="n"/>
    </row>
    <row customFormat="true" customHeight="true" ht="35.2000007629395" outlineLevel="0" r="634" s="91">
      <c r="B634" s="132" t="n"/>
      <c r="C634" s="33" t="s">
        <v>190</v>
      </c>
      <c r="D634" s="51" t="n">
        <v>929</v>
      </c>
      <c r="E634" s="37" t="s">
        <v>17</v>
      </c>
      <c r="F634" s="37" t="s">
        <v>35</v>
      </c>
      <c r="G634" s="80" t="n">
        <v>5600010030</v>
      </c>
      <c r="H634" s="37" t="n"/>
      <c r="I634" s="69" t="n">
        <f aca="false" ca="false" dt2D="false" dtr="false" t="normal">SUM(J634:T634)</f>
        <v>146500</v>
      </c>
      <c r="J634" s="69" t="n">
        <f aca="false" ca="false" dt2D="false" dtr="false" t="normal">J635</f>
        <v>189500</v>
      </c>
      <c r="K634" s="69" t="n">
        <f aca="false" ca="false" dt2D="false" dtr="false" t="normal">K635</f>
        <v>-39700</v>
      </c>
      <c r="L634" s="69" t="n">
        <f aca="false" ca="false" dt2D="false" dtr="false" t="normal">L635</f>
        <v>0</v>
      </c>
      <c r="M634" s="69" t="n">
        <f aca="false" ca="false" dt2D="false" dtr="false" t="normal">M635</f>
        <v>0</v>
      </c>
      <c r="N634" s="69" t="n">
        <f aca="false" ca="false" dt2D="false" dtr="false" t="normal">N635</f>
        <v>0</v>
      </c>
      <c r="O634" s="69" t="n">
        <f aca="false" ca="false" dt2D="false" dtr="false" t="normal">O635</f>
        <v>0</v>
      </c>
      <c r="P634" s="69" t="n">
        <f aca="false" ca="false" dt2D="false" dtr="false" t="normal">P635</f>
        <v>0</v>
      </c>
      <c r="Q634" s="69" t="n">
        <f aca="false" ca="false" dt2D="false" dtr="false" t="normal">Q635</f>
        <v>-1100</v>
      </c>
      <c r="R634" s="69" t="n">
        <f aca="false" ca="false" dt2D="false" dtr="false" t="normal">R635</f>
        <v>-2200</v>
      </c>
      <c r="S634" s="69" t="n">
        <f aca="false" ca="false" dt2D="false" dtr="false" t="normal">S635</f>
        <v>0</v>
      </c>
      <c r="T634" s="67" t="n"/>
    </row>
    <row customFormat="true" customHeight="true" ht="35.2000007629395" outlineLevel="0" r="635" s="91">
      <c r="B635" s="132" t="n"/>
      <c r="C635" s="33" t="s">
        <v>111</v>
      </c>
      <c r="D635" s="51" t="n">
        <v>929</v>
      </c>
      <c r="E635" s="37" t="s">
        <v>17</v>
      </c>
      <c r="F635" s="37" t="s">
        <v>35</v>
      </c>
      <c r="G635" s="80" t="n">
        <v>5600010030</v>
      </c>
      <c r="H635" s="37" t="s">
        <v>112</v>
      </c>
      <c r="I635" s="69" t="n">
        <f aca="false" ca="false" dt2D="false" dtr="false" t="normal">SUM(J635:T635)</f>
        <v>146500</v>
      </c>
      <c r="J635" s="69" t="n">
        <v>189500</v>
      </c>
      <c r="K635" s="69" t="n">
        <v>-39700</v>
      </c>
      <c r="L635" s="69" t="n">
        <v>0</v>
      </c>
      <c r="M635" s="69" t="n">
        <v>0</v>
      </c>
      <c r="N635" s="69" t="n">
        <v>0</v>
      </c>
      <c r="O635" s="69" t="n">
        <v>0</v>
      </c>
      <c r="P635" s="69" t="n">
        <v>0</v>
      </c>
      <c r="Q635" s="69" t="n">
        <f aca="false" ca="false" dt2D="false" dtr="false" t="normal">-1100</f>
        <v>-1100</v>
      </c>
      <c r="R635" s="69" t="n">
        <v>-2200</v>
      </c>
      <c r="S635" s="69" t="n">
        <v>0</v>
      </c>
      <c r="T635" s="67" t="n"/>
    </row>
    <row customFormat="true" customHeight="true" ht="19.3500003814697" outlineLevel="0" r="636" s="86">
      <c r="B636" s="132" t="n"/>
      <c r="C636" s="33" t="s">
        <v>381</v>
      </c>
      <c r="D636" s="51" t="n">
        <v>929</v>
      </c>
      <c r="E636" s="37" t="s">
        <v>32</v>
      </c>
      <c r="F636" s="37" t="s">
        <v>89</v>
      </c>
      <c r="G636" s="80" t="n"/>
      <c r="H636" s="37" t="n"/>
      <c r="I636" s="69" t="n">
        <f aca="false" ca="false" dt2D="false" dtr="false" t="normal">SUM(J636:T636)</f>
        <v>161589418</v>
      </c>
      <c r="J636" s="69" t="n">
        <f aca="false" ca="false" dt2D="false" dtr="false" t="normal">J637+J647+J670</f>
        <v>96107000</v>
      </c>
      <c r="K636" s="69" t="n">
        <f aca="false" ca="false" dt2D="false" dtr="false" t="normal">K637+K647+K670</f>
        <v>23360200</v>
      </c>
      <c r="L636" s="69" t="n">
        <f aca="false" ca="false" dt2D="false" dtr="false" t="normal">L637+L647+L670</f>
        <v>0</v>
      </c>
      <c r="M636" s="69" t="n">
        <f aca="false" ca="false" dt2D="false" dtr="false" t="normal">M637+M647+M670</f>
        <v>2189200</v>
      </c>
      <c r="N636" s="69" t="n">
        <f aca="false" ca="false" dt2D="false" dtr="false" t="normal">N637+N647+N670</f>
        <v>4200000</v>
      </c>
      <c r="O636" s="69" t="n">
        <f aca="false" ca="false" dt2D="false" dtr="false" t="normal">O637+O647+O670</f>
        <v>0</v>
      </c>
      <c r="P636" s="69" t="n">
        <f aca="false" ca="false" dt2D="false" dtr="false" t="normal">P637+P647+P670</f>
        <v>848118</v>
      </c>
      <c r="Q636" s="69" t="n">
        <f aca="false" ca="false" dt2D="false" dtr="false" t="normal">Q637+Q647+Q670</f>
        <v>1487300</v>
      </c>
      <c r="R636" s="69" t="n">
        <f aca="false" ca="false" dt2D="false" dtr="false" t="normal">R637+R647+R670</f>
        <v>32797600</v>
      </c>
      <c r="S636" s="69" t="n">
        <f aca="false" ca="false" dt2D="false" dtr="false" t="normal">S637+S647+S670</f>
        <v>600000</v>
      </c>
      <c r="T636" s="69" t="n">
        <f aca="false" ca="false" dt2D="false" dtr="false" t="normal">T637+T647+T670</f>
        <v>0</v>
      </c>
    </row>
    <row customFormat="true" customHeight="true" ht="19.3500003814697" outlineLevel="0" r="637" s="86">
      <c r="B637" s="132" t="n"/>
      <c r="C637" s="33" t="s">
        <v>382</v>
      </c>
      <c r="D637" s="51" t="n">
        <v>929</v>
      </c>
      <c r="E637" s="37" t="s">
        <v>32</v>
      </c>
      <c r="F637" s="37" t="s">
        <v>17</v>
      </c>
      <c r="G637" s="80" t="n"/>
      <c r="H637" s="37" t="n"/>
      <c r="I637" s="69" t="n">
        <f aca="false" ca="false" dt2D="false" dtr="false" t="normal">SUM(J637:T637)</f>
        <v>7556000</v>
      </c>
      <c r="J637" s="69" t="n">
        <f aca="false" ca="false" dt2D="false" dtr="false" t="normal">J638</f>
        <v>2690400</v>
      </c>
      <c r="K637" s="69" t="n">
        <f aca="false" ca="false" dt2D="false" dtr="false" t="normal">K638</f>
        <v>-394400</v>
      </c>
      <c r="L637" s="69" t="n">
        <f aca="false" ca="false" dt2D="false" dtr="false" t="normal">L638</f>
        <v>0</v>
      </c>
      <c r="M637" s="69" t="n">
        <f aca="false" ca="false" dt2D="false" dtr="false" t="normal">M638</f>
        <v>0</v>
      </c>
      <c r="N637" s="69" t="n">
        <f aca="false" ca="false" dt2D="false" dtr="false" t="normal">N638+N643</f>
        <v>4200000</v>
      </c>
      <c r="O637" s="69" t="n">
        <f aca="false" ca="false" dt2D="false" dtr="false" t="normal">O638+O643</f>
        <v>0</v>
      </c>
      <c r="P637" s="69" t="n">
        <f aca="false" ca="false" dt2D="false" dtr="false" t="normal">P638+P643</f>
        <v>800000</v>
      </c>
      <c r="Q637" s="69" t="n">
        <f aca="false" ca="false" dt2D="false" dtr="false" t="normal">Q638+Q643</f>
        <v>1200000</v>
      </c>
      <c r="R637" s="69" t="n">
        <f aca="false" ca="false" dt2D="false" dtr="false" t="normal">R638+R643</f>
        <v>-940000</v>
      </c>
      <c r="S637" s="69" t="n">
        <f aca="false" ca="false" dt2D="false" dtr="false" t="normal">S638+S643</f>
        <v>0</v>
      </c>
      <c r="T637" s="69" t="n">
        <f aca="false" ca="false" dt2D="false" dtr="false" t="normal">T638</f>
        <v>0</v>
      </c>
    </row>
    <row customFormat="true" customHeight="true" ht="19.3500003814697" outlineLevel="0" r="638" s="86">
      <c r="B638" s="132" t="n"/>
      <c r="C638" s="33" t="s">
        <v>250</v>
      </c>
      <c r="D638" s="51" t="n">
        <v>929</v>
      </c>
      <c r="E638" s="37" t="s">
        <v>32</v>
      </c>
      <c r="F638" s="37" t="s">
        <v>17</v>
      </c>
      <c r="G638" s="80" t="n">
        <v>6100000000</v>
      </c>
      <c r="H638" s="37" t="n"/>
      <c r="I638" s="69" t="n">
        <f aca="false" ca="false" dt2D="false" dtr="false" t="normal">SUM(J638:T638)</f>
        <v>4296000</v>
      </c>
      <c r="J638" s="69" t="n">
        <f aca="false" ca="false" dt2D="false" dtr="false" t="normal">J639</f>
        <v>2690400</v>
      </c>
      <c r="K638" s="69" t="n">
        <f aca="false" ca="false" dt2D="false" dtr="false" t="normal">K639</f>
        <v>-394400</v>
      </c>
      <c r="L638" s="69" t="n">
        <f aca="false" ca="false" dt2D="false" dtr="false" t="normal">L639</f>
        <v>0</v>
      </c>
      <c r="M638" s="69" t="n">
        <f aca="false" ca="false" dt2D="false" dtr="false" t="normal">M639</f>
        <v>0</v>
      </c>
      <c r="N638" s="69" t="n">
        <f aca="false" ca="false" dt2D="false" dtr="false" t="normal">N639</f>
        <v>0</v>
      </c>
      <c r="O638" s="69" t="n">
        <f aca="false" ca="false" dt2D="false" dtr="false" t="normal">O639</f>
        <v>0</v>
      </c>
      <c r="P638" s="69" t="n">
        <f aca="false" ca="false" dt2D="false" dtr="false" t="normal">P639</f>
        <v>800000</v>
      </c>
      <c r="Q638" s="69" t="n">
        <f aca="false" ca="false" dt2D="false" dtr="false" t="normal">Q639</f>
        <v>1200000</v>
      </c>
      <c r="R638" s="69" t="n">
        <f aca="false" ca="false" dt2D="false" dtr="false" t="normal">R639</f>
        <v>0</v>
      </c>
      <c r="S638" s="69" t="n">
        <f aca="false" ca="false" dt2D="false" dtr="false" t="normal">S639</f>
        <v>0</v>
      </c>
      <c r="T638" s="69" t="n">
        <f aca="false" ca="false" dt2D="false" dtr="false" t="normal">T639</f>
        <v>0</v>
      </c>
    </row>
    <row customFormat="true" customHeight="true" ht="19.3500003814697" outlineLevel="0" r="639" s="86">
      <c r="B639" s="132" t="n"/>
      <c r="C639" s="33" t="s">
        <v>260</v>
      </c>
      <c r="D639" s="51" t="n">
        <v>929</v>
      </c>
      <c r="E639" s="37" t="s">
        <v>32</v>
      </c>
      <c r="F639" s="37" t="s">
        <v>17</v>
      </c>
      <c r="G639" s="80" t="n">
        <v>6100200000</v>
      </c>
      <c r="H639" s="37" t="n"/>
      <c r="I639" s="69" t="n">
        <f aca="false" ca="false" dt2D="false" dtr="false" t="normal">SUM(J639:T639)</f>
        <v>4296000</v>
      </c>
      <c r="J639" s="69" t="n">
        <f aca="false" ca="false" dt2D="false" dtr="false" t="normal">J640</f>
        <v>2690400</v>
      </c>
      <c r="K639" s="69" t="n">
        <f aca="false" ca="false" dt2D="false" dtr="false" t="normal">K640</f>
        <v>-394400</v>
      </c>
      <c r="L639" s="69" t="n">
        <f aca="false" ca="false" dt2D="false" dtr="false" t="normal">L640</f>
        <v>0</v>
      </c>
      <c r="M639" s="69" t="n">
        <f aca="false" ca="false" dt2D="false" dtr="false" t="normal">M640</f>
        <v>0</v>
      </c>
      <c r="N639" s="69" t="n">
        <f aca="false" ca="false" dt2D="false" dtr="false" t="normal">N640</f>
        <v>0</v>
      </c>
      <c r="O639" s="69" t="n">
        <f aca="false" ca="false" dt2D="false" dtr="false" t="normal">O640</f>
        <v>0</v>
      </c>
      <c r="P639" s="69" t="n">
        <f aca="false" ca="false" dt2D="false" dtr="false" t="normal">P640</f>
        <v>800000</v>
      </c>
      <c r="Q639" s="69" t="n">
        <f aca="false" ca="false" dt2D="false" dtr="false" t="normal">Q640</f>
        <v>1200000</v>
      </c>
      <c r="R639" s="69" t="n">
        <f aca="false" ca="false" dt2D="false" dtr="false" t="normal">R640</f>
        <v>0</v>
      </c>
      <c r="S639" s="69" t="n">
        <f aca="false" ca="false" dt2D="false" dtr="false" t="normal">S640</f>
        <v>0</v>
      </c>
      <c r="T639" s="69" t="n">
        <f aca="false" ca="false" dt2D="false" dtr="false" t="normal">T640</f>
        <v>0</v>
      </c>
    </row>
    <row customFormat="true" customHeight="true" ht="19.3500003814697" outlineLevel="0" r="640" s="86">
      <c r="B640" s="132" t="n"/>
      <c r="C640" s="33" t="s">
        <v>260</v>
      </c>
      <c r="D640" s="51" t="n">
        <v>929</v>
      </c>
      <c r="E640" s="37" t="s">
        <v>32</v>
      </c>
      <c r="F640" s="37" t="s">
        <v>17</v>
      </c>
      <c r="G640" s="80" t="n">
        <v>6100210160</v>
      </c>
      <c r="H640" s="37" t="n"/>
      <c r="I640" s="69" t="n">
        <f aca="false" ca="false" dt2D="false" dtr="false" t="normal">SUM(J640:T640)</f>
        <v>4296000</v>
      </c>
      <c r="J640" s="69" t="n">
        <f aca="false" ca="false" dt2D="false" dtr="false" t="normal">J641+J642</f>
        <v>2690400</v>
      </c>
      <c r="K640" s="69" t="n">
        <f aca="false" ca="false" dt2D="false" dtr="false" t="normal">K641+K642</f>
        <v>-394400</v>
      </c>
      <c r="L640" s="69" t="n">
        <f aca="false" ca="false" dt2D="false" dtr="false" t="normal">L641+L642</f>
        <v>0</v>
      </c>
      <c r="M640" s="69" t="n">
        <f aca="false" ca="false" dt2D="false" dtr="false" t="normal">M641+M642</f>
        <v>0</v>
      </c>
      <c r="N640" s="69" t="n">
        <f aca="false" ca="false" dt2D="false" dtr="false" t="normal">N641+N642</f>
        <v>0</v>
      </c>
      <c r="O640" s="69" t="n">
        <f aca="false" ca="false" dt2D="false" dtr="false" t="normal">O641+O642</f>
        <v>0</v>
      </c>
      <c r="P640" s="69" t="n">
        <f aca="false" ca="false" dt2D="false" dtr="false" t="normal">P641+P642</f>
        <v>800000</v>
      </c>
      <c r="Q640" s="69" t="n">
        <f aca="false" ca="false" dt2D="false" dtr="false" t="normal">Q641+Q642</f>
        <v>1200000</v>
      </c>
      <c r="R640" s="69" t="n">
        <f aca="false" ca="false" dt2D="false" dtr="false" t="normal">R641+R642</f>
        <v>0</v>
      </c>
      <c r="S640" s="69" t="n">
        <f aca="false" ca="false" dt2D="false" dtr="false" t="normal">S641+S642</f>
        <v>0</v>
      </c>
      <c r="T640" s="69" t="n">
        <f aca="false" ca="false" dt2D="false" dtr="false" t="normal">T641+T642</f>
        <v>0</v>
      </c>
    </row>
    <row customFormat="true" customHeight="true" ht="67.1999969482422" outlineLevel="0" r="641" s="86">
      <c r="B641" s="132" t="n"/>
      <c r="C641" s="33" t="s">
        <v>108</v>
      </c>
      <c r="D641" s="51" t="n">
        <v>929</v>
      </c>
      <c r="E641" s="37" t="s">
        <v>32</v>
      </c>
      <c r="F641" s="37" t="s">
        <v>17</v>
      </c>
      <c r="G641" s="80" t="n">
        <v>6100210160</v>
      </c>
      <c r="H641" s="37" t="s">
        <v>109</v>
      </c>
      <c r="I641" s="69" t="n">
        <f aca="false" ca="false" dt2D="false" dtr="false" t="normal">SUM(J641:T641)</f>
        <v>2963881.6100000003</v>
      </c>
      <c r="J641" s="69" t="n">
        <v>500000</v>
      </c>
      <c r="K641" s="69" t="n">
        <v>760000</v>
      </c>
      <c r="L641" s="69" t="n">
        <v>0</v>
      </c>
      <c r="M641" s="69" t="n">
        <v>0</v>
      </c>
      <c r="N641" s="69" t="n">
        <v>0</v>
      </c>
      <c r="O641" s="69" t="n">
        <v>0</v>
      </c>
      <c r="P641" s="69" t="n">
        <v>600000</v>
      </c>
      <c r="Q641" s="69" t="n">
        <v>1073881.61</v>
      </c>
      <c r="R641" s="69" t="n"/>
      <c r="S641" s="69" t="n">
        <v>30000</v>
      </c>
      <c r="T641" s="69" t="n">
        <v>0</v>
      </c>
    </row>
    <row customFormat="true" customHeight="true" ht="35.2000007629395" outlineLevel="0" r="642" s="86">
      <c r="B642" s="132" t="n"/>
      <c r="C642" s="33" t="s">
        <v>111</v>
      </c>
      <c r="D642" s="51" t="n">
        <v>929</v>
      </c>
      <c r="E642" s="37" t="s">
        <v>32</v>
      </c>
      <c r="F642" s="37" t="s">
        <v>17</v>
      </c>
      <c r="G642" s="80" t="n">
        <v>6100210160</v>
      </c>
      <c r="H642" s="37" t="s">
        <v>112</v>
      </c>
      <c r="I642" s="69" t="n">
        <f aca="false" ca="false" dt2D="false" dtr="false" t="normal">SUM(J642:T642)</f>
        <v>1332118.39</v>
      </c>
      <c r="J642" s="69" t="n">
        <v>2190400</v>
      </c>
      <c r="K642" s="69" t="n">
        <v>-1154400</v>
      </c>
      <c r="L642" s="69" t="n">
        <v>0</v>
      </c>
      <c r="M642" s="69" t="n">
        <v>0</v>
      </c>
      <c r="N642" s="69" t="n">
        <v>0</v>
      </c>
      <c r="O642" s="69" t="n">
        <v>0</v>
      </c>
      <c r="P642" s="69" t="n">
        <v>200000</v>
      </c>
      <c r="Q642" s="69" t="n">
        <v>126118.39</v>
      </c>
      <c r="R642" s="69" t="n"/>
      <c r="S642" s="69" t="n">
        <v>-30000</v>
      </c>
      <c r="T642" s="69" t="n">
        <v>0</v>
      </c>
    </row>
    <row customFormat="true" customHeight="true" ht="35.2000007629395" outlineLevel="0" r="643" s="86">
      <c r="B643" s="132" t="n"/>
      <c r="C643" s="33" t="s">
        <v>378</v>
      </c>
      <c r="D643" s="51" t="n">
        <v>929</v>
      </c>
      <c r="E643" s="37" t="s">
        <v>32</v>
      </c>
      <c r="F643" s="37" t="s">
        <v>17</v>
      </c>
      <c r="G643" s="80" t="n">
        <v>6500000000</v>
      </c>
      <c r="H643" s="37" t="n"/>
      <c r="I643" s="69" t="n">
        <f aca="false" ca="false" dt2D="false" dtr="false" t="normal">SUM(J643:T643)</f>
        <v>3260000</v>
      </c>
      <c r="J643" s="69" t="n"/>
      <c r="K643" s="69" t="n"/>
      <c r="L643" s="69" t="n"/>
      <c r="M643" s="69" t="n"/>
      <c r="N643" s="69" t="n">
        <f aca="false" ca="false" dt2D="false" dtr="false" t="normal">N644</f>
        <v>4200000</v>
      </c>
      <c r="O643" s="69" t="n">
        <f aca="false" ca="false" dt2D="false" dtr="false" t="normal">O644</f>
        <v>0</v>
      </c>
      <c r="P643" s="69" t="n">
        <f aca="false" ca="false" dt2D="false" dtr="false" t="normal">P644</f>
        <v>0</v>
      </c>
      <c r="Q643" s="69" t="n">
        <f aca="false" ca="false" dt2D="false" dtr="false" t="normal">Q644</f>
        <v>0</v>
      </c>
      <c r="R643" s="69" t="n">
        <f aca="false" ca="false" dt2D="false" dtr="false" t="normal">R644+R667</f>
        <v>-940000</v>
      </c>
      <c r="S643" s="69" t="n">
        <f aca="false" ca="false" dt2D="false" dtr="false" t="normal">S644+S667</f>
        <v>0</v>
      </c>
      <c r="T643" s="69" t="n"/>
    </row>
    <row customFormat="true" customHeight="true" ht="35.2000007629395" outlineLevel="0" r="644" s="86">
      <c r="B644" s="132" t="n"/>
      <c r="C644" s="33" t="s">
        <v>317</v>
      </c>
      <c r="D644" s="51" t="n">
        <v>929</v>
      </c>
      <c r="E644" s="37" t="s">
        <v>32</v>
      </c>
      <c r="F644" s="37" t="s">
        <v>17</v>
      </c>
      <c r="G644" s="80" t="n">
        <v>6580000000</v>
      </c>
      <c r="H644" s="37" t="n"/>
      <c r="I644" s="69" t="n">
        <f aca="false" ca="false" dt2D="false" dtr="false" t="normal">SUM(J644:T644)</f>
        <v>3260000</v>
      </c>
      <c r="J644" s="69" t="n"/>
      <c r="K644" s="69" t="n"/>
      <c r="L644" s="69" t="n"/>
      <c r="M644" s="69" t="n"/>
      <c r="N644" s="69" t="n">
        <f aca="false" ca="false" dt2D="false" dtr="false" t="normal">N645</f>
        <v>4200000</v>
      </c>
      <c r="O644" s="69" t="n">
        <f aca="false" ca="false" dt2D="false" dtr="false" t="normal">O645</f>
        <v>0</v>
      </c>
      <c r="P644" s="69" t="n">
        <f aca="false" ca="false" dt2D="false" dtr="false" t="normal">P645</f>
        <v>0</v>
      </c>
      <c r="Q644" s="69" t="n">
        <f aca="false" ca="false" dt2D="false" dtr="false" t="normal">Q645</f>
        <v>0</v>
      </c>
      <c r="R644" s="69" t="n">
        <f aca="false" ca="false" dt2D="false" dtr="false" t="normal">R645</f>
        <v>-940000</v>
      </c>
      <c r="S644" s="69" t="n">
        <f aca="false" ca="false" dt2D="false" dtr="false" t="normal">S645</f>
        <v>0</v>
      </c>
      <c r="T644" s="69" t="n"/>
    </row>
    <row customFormat="true" customHeight="true" ht="35.2000007629395" outlineLevel="0" r="645" s="86">
      <c r="B645" s="132" t="n"/>
      <c r="C645" s="33" t="s">
        <v>318</v>
      </c>
      <c r="D645" s="51" t="n">
        <v>929</v>
      </c>
      <c r="E645" s="37" t="s">
        <v>32</v>
      </c>
      <c r="F645" s="37" t="s">
        <v>17</v>
      </c>
      <c r="G645" s="80" t="n">
        <v>6580010850</v>
      </c>
      <c r="H645" s="37" t="n"/>
      <c r="I645" s="69" t="n">
        <f aca="false" ca="false" dt2D="false" dtr="false" t="normal">SUM(J645:T645)</f>
        <v>3260000</v>
      </c>
      <c r="J645" s="69" t="n"/>
      <c r="K645" s="69" t="n"/>
      <c r="L645" s="69" t="n"/>
      <c r="M645" s="69" t="n"/>
      <c r="N645" s="69" t="n">
        <f aca="false" ca="false" dt2D="false" dtr="false" t="normal">N646</f>
        <v>4200000</v>
      </c>
      <c r="O645" s="69" t="n">
        <f aca="false" ca="false" dt2D="false" dtr="false" t="normal">O646</f>
        <v>0</v>
      </c>
      <c r="P645" s="69" t="n">
        <f aca="false" ca="false" dt2D="false" dtr="false" t="normal">P646</f>
        <v>0</v>
      </c>
      <c r="Q645" s="69" t="n">
        <f aca="false" ca="false" dt2D="false" dtr="false" t="normal">Q646</f>
        <v>0</v>
      </c>
      <c r="R645" s="69" t="n">
        <f aca="false" ca="false" dt2D="false" dtr="false" t="normal">R646</f>
        <v>-940000</v>
      </c>
      <c r="S645" s="69" t="n">
        <f aca="false" ca="false" dt2D="false" dtr="false" t="normal">S646</f>
        <v>0</v>
      </c>
      <c r="T645" s="69" t="n"/>
    </row>
    <row customFormat="true" customHeight="true" ht="35.2000007629395" outlineLevel="0" r="646" s="86">
      <c r="B646" s="132" t="n"/>
      <c r="C646" s="33" t="s">
        <v>127</v>
      </c>
      <c r="D646" s="51" t="n">
        <v>929</v>
      </c>
      <c r="E646" s="37" t="s">
        <v>32</v>
      </c>
      <c r="F646" s="37" t="s">
        <v>17</v>
      </c>
      <c r="G646" s="80" t="n">
        <v>6580010850</v>
      </c>
      <c r="H646" s="37" t="s">
        <v>128</v>
      </c>
      <c r="I646" s="69" t="n">
        <f aca="false" ca="false" dt2D="false" dtr="false" t="normal">SUM(J646:T646)</f>
        <v>3260000</v>
      </c>
      <c r="J646" s="69" t="n"/>
      <c r="K646" s="69" t="n"/>
      <c r="L646" s="69" t="n"/>
      <c r="M646" s="69" t="n"/>
      <c r="N646" s="69" t="n">
        <v>4200000</v>
      </c>
      <c r="O646" s="69" t="n">
        <v>0</v>
      </c>
      <c r="P646" s="69" t="n">
        <v>0</v>
      </c>
      <c r="Q646" s="69" t="n">
        <v>0</v>
      </c>
      <c r="R646" s="69" t="n">
        <v>-940000</v>
      </c>
      <c r="S646" s="69" t="n">
        <v>0</v>
      </c>
      <c r="T646" s="69" t="n"/>
    </row>
    <row customFormat="true" customHeight="true" ht="19.3500003814697" outlineLevel="0" r="647" s="86">
      <c r="B647" s="132" t="n"/>
      <c r="C647" s="33" t="s">
        <v>82</v>
      </c>
      <c r="D647" s="51" t="n">
        <v>929</v>
      </c>
      <c r="E647" s="37" t="s">
        <v>32</v>
      </c>
      <c r="F647" s="37" t="s">
        <v>19</v>
      </c>
      <c r="G647" s="80" t="n"/>
      <c r="H647" s="37" t="n"/>
      <c r="I647" s="69" t="n">
        <f aca="false" ca="false" dt2D="false" dtr="false" t="normal">SUM(J647:T647)</f>
        <v>150908000</v>
      </c>
      <c r="J647" s="69" t="n">
        <f aca="false" ca="false" dt2D="false" dtr="false" t="normal">J648</f>
        <v>91408700</v>
      </c>
      <c r="K647" s="69" t="n">
        <f aca="false" ca="false" dt2D="false" dtr="false" t="normal">K648</f>
        <v>22688500</v>
      </c>
      <c r="L647" s="69" t="n">
        <f aca="false" ca="false" dt2D="false" dtr="false" t="normal">L648</f>
        <v>0</v>
      </c>
      <c r="M647" s="69" t="n">
        <f aca="false" ca="false" dt2D="false" dtr="false" t="normal">M648</f>
        <v>2189200</v>
      </c>
      <c r="N647" s="69" t="n">
        <f aca="false" ca="false" dt2D="false" dtr="false" t="normal">N648</f>
        <v>0</v>
      </c>
      <c r="O647" s="69" t="n">
        <f aca="false" ca="false" dt2D="false" dtr="false" t="normal">O648</f>
        <v>0</v>
      </c>
      <c r="P647" s="69" t="n">
        <f aca="false" ca="false" dt2D="false" dtr="false" t="normal">P648</f>
        <v>0</v>
      </c>
      <c r="Q647" s="69" t="n">
        <f aca="false" ca="false" dt2D="false" dtr="false" t="normal">Q648</f>
        <v>286200</v>
      </c>
      <c r="R647" s="69" t="n">
        <f aca="false" ca="false" dt2D="false" dtr="false" t="normal">R648</f>
        <v>33735400</v>
      </c>
      <c r="S647" s="69" t="n">
        <f aca="false" ca="false" dt2D="false" dtr="false" t="normal">S648</f>
        <v>600000</v>
      </c>
      <c r="T647" s="69" t="n">
        <f aca="false" ca="false" dt2D="false" dtr="false" t="normal">T648</f>
        <v>0</v>
      </c>
    </row>
    <row customFormat="true" customHeight="true" ht="19.3500003814697" outlineLevel="0" r="648" s="86">
      <c r="B648" s="132" t="n"/>
      <c r="C648" s="33" t="s">
        <v>250</v>
      </c>
      <c r="D648" s="51" t="n">
        <v>929</v>
      </c>
      <c r="E648" s="37" t="s">
        <v>32</v>
      </c>
      <c r="F648" s="37" t="s">
        <v>19</v>
      </c>
      <c r="G648" s="80" t="n">
        <v>6100000000</v>
      </c>
      <c r="H648" s="37" t="n"/>
      <c r="I648" s="69" t="n">
        <f aca="false" ca="false" dt2D="false" dtr="false" t="normal">SUM(J648:T648)</f>
        <v>150908000</v>
      </c>
      <c r="J648" s="69" t="n">
        <f aca="false" ca="false" dt2D="false" dtr="false" t="normal">J649+J653+J658+J662+J660+J664</f>
        <v>91408700</v>
      </c>
      <c r="K648" s="69" t="n">
        <f aca="false" ca="false" dt2D="false" dtr="false" t="normal">K649+K653+K658+K662+K660+K664+K651</f>
        <v>22688500</v>
      </c>
      <c r="L648" s="69" t="n">
        <f aca="false" ca="false" dt2D="false" dtr="false" t="normal">L649+L653+L658+L662+L660+L664+L651</f>
        <v>0</v>
      </c>
      <c r="M648" s="69" t="n">
        <f aca="false" ca="false" dt2D="false" dtr="false" t="normal">M649+M653+M658+M662+M660+M664+M651</f>
        <v>2189200</v>
      </c>
      <c r="N648" s="69" t="n">
        <f aca="false" ca="false" dt2D="false" dtr="false" t="normal">N649+N653+N658+N662+N660+N664+N651</f>
        <v>0</v>
      </c>
      <c r="O648" s="69" t="n">
        <f aca="false" ca="false" dt2D="false" dtr="false" t="normal">O649+O653+O658+O662+O660+O664+O651</f>
        <v>0</v>
      </c>
      <c r="P648" s="69" t="n">
        <f aca="false" ca="false" dt2D="false" dtr="false" t="normal">P649+P653+P658+P662+P660+P664+P651</f>
        <v>0</v>
      </c>
      <c r="Q648" s="69" t="n">
        <f aca="false" ca="false" dt2D="false" dtr="false" t="normal">Q649+Q653+Q658+Q662+Q660+Q664+Q651+Q667</f>
        <v>286200</v>
      </c>
      <c r="R648" s="69" t="n">
        <f aca="false" ca="false" dt2D="false" dtr="false" t="normal">R649+R653+R658+R662+R660+R664+R651+R655</f>
        <v>33735400</v>
      </c>
      <c r="S648" s="69" t="n">
        <f aca="false" ca="false" dt2D="false" dtr="false" t="normal">S649+S653+S658+S662+S660+S664+S651+S655</f>
        <v>600000</v>
      </c>
      <c r="T648" s="69" t="n">
        <f aca="false" ca="false" dt2D="false" dtr="false" t="normal">T649+T653+T658+T662+T660</f>
        <v>0</v>
      </c>
    </row>
    <row customFormat="true" customHeight="true" ht="35.2000007629395" outlineLevel="0" r="649" s="86">
      <c r="B649" s="132" t="n"/>
      <c r="C649" s="33" t="s">
        <v>156</v>
      </c>
      <c r="D649" s="51" t="n">
        <v>929</v>
      </c>
      <c r="E649" s="37" t="s">
        <v>32</v>
      </c>
      <c r="F649" s="37" t="s">
        <v>19</v>
      </c>
      <c r="G649" s="80" t="n">
        <v>6100000590</v>
      </c>
      <c r="H649" s="37" t="n"/>
      <c r="I649" s="69" t="n">
        <f aca="false" ca="false" dt2D="false" dtr="false" t="normal">SUM(J649:T649)</f>
        <v>111467600</v>
      </c>
      <c r="J649" s="69" t="n">
        <f aca="false" ca="false" dt2D="false" dtr="false" t="normal">J650</f>
        <v>89566700</v>
      </c>
      <c r="K649" s="69" t="n">
        <f aca="false" ca="false" dt2D="false" dtr="false" t="normal">K650</f>
        <v>18717700</v>
      </c>
      <c r="L649" s="69" t="n">
        <f aca="false" ca="false" dt2D="false" dtr="false" t="normal">L650</f>
        <v>0</v>
      </c>
      <c r="M649" s="69" t="n">
        <f aca="false" ca="false" dt2D="false" dtr="false" t="normal">M650</f>
        <v>2189200</v>
      </c>
      <c r="N649" s="69" t="n">
        <f aca="false" ca="false" dt2D="false" dtr="false" t="normal">N650</f>
        <v>0</v>
      </c>
      <c r="O649" s="69" t="n">
        <f aca="false" ca="false" dt2D="false" dtr="false" t="normal">O650</f>
        <v>0</v>
      </c>
      <c r="P649" s="69" t="n">
        <f aca="false" ca="false" dt2D="false" dtr="false" t="normal">P650</f>
        <v>0</v>
      </c>
      <c r="Q649" s="69" t="n">
        <f aca="false" ca="false" dt2D="false" dtr="false" t="normal">Q650</f>
        <v>0</v>
      </c>
      <c r="R649" s="69" t="n">
        <f aca="false" ca="false" dt2D="false" dtr="false" t="normal">R650</f>
        <v>394000</v>
      </c>
      <c r="S649" s="69" t="n">
        <f aca="false" ca="false" dt2D="false" dtr="false" t="normal">S650</f>
        <v>600000</v>
      </c>
      <c r="T649" s="69" t="n">
        <f aca="false" ca="false" dt2D="false" dtr="false" t="normal">T650</f>
        <v>0</v>
      </c>
    </row>
    <row customFormat="true" customHeight="true" ht="35.2000007629395" outlineLevel="0" r="650" s="86">
      <c r="B650" s="132" t="n"/>
      <c r="C650" s="79" t="s">
        <v>138</v>
      </c>
      <c r="D650" s="51" t="n">
        <v>929</v>
      </c>
      <c r="E650" s="37" t="s">
        <v>32</v>
      </c>
      <c r="F650" s="37" t="s">
        <v>19</v>
      </c>
      <c r="G650" s="80" t="n">
        <v>6100000590</v>
      </c>
      <c r="H650" s="37" t="s">
        <v>139</v>
      </c>
      <c r="I650" s="69" t="n">
        <f aca="false" ca="false" dt2D="false" dtr="false" t="normal">SUM(J650:T650)</f>
        <v>111467600</v>
      </c>
      <c r="J650" s="69" t="n">
        <v>89566700</v>
      </c>
      <c r="K650" s="69" t="n">
        <v>18717700</v>
      </c>
      <c r="L650" s="69" t="n">
        <v>0</v>
      </c>
      <c r="M650" s="69" t="n">
        <v>2189200</v>
      </c>
      <c r="N650" s="69" t="n">
        <v>0</v>
      </c>
      <c r="O650" s="69" t="n">
        <v>0</v>
      </c>
      <c r="P650" s="69" t="n">
        <v>0</v>
      </c>
      <c r="Q650" s="69" t="n">
        <v>0</v>
      </c>
      <c r="R650" s="69" t="n">
        <v>394000</v>
      </c>
      <c r="S650" s="69" t="n">
        <v>600000</v>
      </c>
      <c r="T650" s="69" t="n">
        <v>0</v>
      </c>
    </row>
    <row customFormat="true" customHeight="true" hidden="true" ht="19.3500003814697" outlineLevel="0" r="651" s="86">
      <c r="B651" s="132" t="n"/>
      <c r="C651" s="79" t="s">
        <v>201</v>
      </c>
      <c r="D651" s="51" t="n">
        <v>929</v>
      </c>
      <c r="E651" s="37" t="s">
        <v>32</v>
      </c>
      <c r="F651" s="37" t="s">
        <v>19</v>
      </c>
      <c r="G651" s="80" t="n">
        <v>6100009020</v>
      </c>
      <c r="H651" s="37" t="n"/>
      <c r="I651" s="69" t="n">
        <f aca="false" ca="false" dt2D="false" dtr="false" t="normal">SUM(J651:T651)</f>
        <v>0</v>
      </c>
      <c r="J651" s="69" t="n"/>
      <c r="K651" s="69" t="n">
        <f aca="false" ca="false" dt2D="false" dtr="false" t="normal">K652</f>
        <v>4121000</v>
      </c>
      <c r="L651" s="69" t="n">
        <f aca="false" ca="false" dt2D="false" dtr="false" t="normal">L652</f>
        <v>0</v>
      </c>
      <c r="M651" s="69" t="n">
        <f aca="false" ca="false" dt2D="false" dtr="false" t="normal">M652</f>
        <v>0</v>
      </c>
      <c r="N651" s="69" t="n">
        <f aca="false" ca="false" dt2D="false" dtr="false" t="normal">N652</f>
        <v>0</v>
      </c>
      <c r="O651" s="69" t="n">
        <f aca="false" ca="false" dt2D="false" dtr="false" t="normal">O652</f>
        <v>0</v>
      </c>
      <c r="P651" s="69" t="n">
        <f aca="false" ca="false" dt2D="false" dtr="false" t="normal">P652</f>
        <v>0</v>
      </c>
      <c r="Q651" s="69" t="n">
        <f aca="false" ca="false" dt2D="false" dtr="false" t="normal">Q652</f>
        <v>0</v>
      </c>
      <c r="R651" s="69" t="n">
        <f aca="false" ca="false" dt2D="false" dtr="false" t="normal">R652</f>
        <v>-4121000</v>
      </c>
      <c r="S651" s="69" t="n">
        <f aca="false" ca="false" dt2D="false" dtr="false" t="normal">S652</f>
        <v>0</v>
      </c>
      <c r="T651" s="69" t="n"/>
    </row>
    <row customFormat="true" customHeight="true" hidden="true" ht="35.2000007629395" outlineLevel="0" r="652" s="86">
      <c r="B652" s="132" t="n"/>
      <c r="C652" s="79" t="s">
        <v>138</v>
      </c>
      <c r="D652" s="51" t="n">
        <v>929</v>
      </c>
      <c r="E652" s="37" t="s">
        <v>32</v>
      </c>
      <c r="F652" s="37" t="s">
        <v>19</v>
      </c>
      <c r="G652" s="80" t="n">
        <v>6100009020</v>
      </c>
      <c r="H652" s="37" t="s">
        <v>139</v>
      </c>
      <c r="I652" s="69" t="n">
        <f aca="false" ca="false" dt2D="false" dtr="false" t="normal">SUM(J652:T652)</f>
        <v>0</v>
      </c>
      <c r="J652" s="69" t="n"/>
      <c r="K652" s="69" t="n">
        <v>4121000</v>
      </c>
      <c r="L652" s="69" t="n">
        <v>0</v>
      </c>
      <c r="M652" s="69" t="n">
        <v>0</v>
      </c>
      <c r="N652" s="69" t="n">
        <v>0</v>
      </c>
      <c r="O652" s="69" t="n">
        <v>0</v>
      </c>
      <c r="P652" s="69" t="n">
        <v>0</v>
      </c>
      <c r="Q652" s="69" t="n">
        <v>0</v>
      </c>
      <c r="R652" s="69" t="n">
        <v>-4121000</v>
      </c>
      <c r="S652" s="69" t="n">
        <v>0</v>
      </c>
      <c r="T652" s="69" t="n"/>
    </row>
    <row customFormat="true" customHeight="true" ht="115.199996948242" outlineLevel="0" r="653" s="86">
      <c r="B653" s="132" t="n"/>
      <c r="C653" s="79" t="s">
        <v>233</v>
      </c>
      <c r="D653" s="51" t="n">
        <v>929</v>
      </c>
      <c r="E653" s="37" t="s">
        <v>32</v>
      </c>
      <c r="F653" s="37" t="s">
        <v>19</v>
      </c>
      <c r="G653" s="80" t="n">
        <v>6100060740</v>
      </c>
      <c r="H653" s="37" t="n"/>
      <c r="I653" s="69" t="n">
        <f aca="false" ca="false" dt2D="false" dtr="false" t="normal">SUM(J653:T653)</f>
        <v>93800</v>
      </c>
      <c r="J653" s="69" t="n">
        <f aca="false" ca="false" dt2D="false" dtr="false" t="normal">J654</f>
        <v>125000</v>
      </c>
      <c r="K653" s="69" t="n">
        <f aca="false" ca="false" dt2D="false" dtr="false" t="normal">K654</f>
        <v>-31200</v>
      </c>
      <c r="L653" s="69" t="n">
        <f aca="false" ca="false" dt2D="false" dtr="false" t="normal">L654</f>
        <v>0</v>
      </c>
      <c r="M653" s="69" t="n">
        <f aca="false" ca="false" dt2D="false" dtr="false" t="normal">M654</f>
        <v>0</v>
      </c>
      <c r="N653" s="69" t="n">
        <f aca="false" ca="false" dt2D="false" dtr="false" t="normal">N654</f>
        <v>0</v>
      </c>
      <c r="O653" s="69" t="n">
        <f aca="false" ca="false" dt2D="false" dtr="false" t="normal">O654</f>
        <v>0</v>
      </c>
      <c r="P653" s="69" t="n">
        <f aca="false" ca="false" dt2D="false" dtr="false" t="normal">P654</f>
        <v>0</v>
      </c>
      <c r="Q653" s="69" t="n">
        <f aca="false" ca="false" dt2D="false" dtr="false" t="normal">Q654</f>
        <v>0</v>
      </c>
      <c r="R653" s="69" t="n">
        <f aca="false" ca="false" dt2D="false" dtr="false" t="normal">R654</f>
        <v>0</v>
      </c>
      <c r="S653" s="69" t="n">
        <f aca="false" ca="false" dt2D="false" dtr="false" t="normal">S654</f>
        <v>0</v>
      </c>
      <c r="T653" s="69" t="n">
        <f aca="false" ca="false" dt2D="false" dtr="false" t="normal">T654</f>
        <v>0</v>
      </c>
    </row>
    <row customFormat="true" customHeight="true" ht="35.2000007629395" outlineLevel="0" r="654" s="86">
      <c r="B654" s="132" t="n"/>
      <c r="C654" s="79" t="s">
        <v>138</v>
      </c>
      <c r="D654" s="51" t="n">
        <v>929</v>
      </c>
      <c r="E654" s="37" t="s">
        <v>32</v>
      </c>
      <c r="F654" s="37" t="s">
        <v>19</v>
      </c>
      <c r="G654" s="80" t="n">
        <v>6100060740</v>
      </c>
      <c r="H654" s="37" t="s">
        <v>139</v>
      </c>
      <c r="I654" s="69" t="n">
        <f aca="false" ca="false" dt2D="false" dtr="false" t="normal">SUM(J654:T654)</f>
        <v>93800</v>
      </c>
      <c r="J654" s="69" t="n">
        <v>125000</v>
      </c>
      <c r="K654" s="69" t="n">
        <v>-31200</v>
      </c>
      <c r="L654" s="69" t="n">
        <v>0</v>
      </c>
      <c r="M654" s="69" t="n">
        <v>0</v>
      </c>
      <c r="N654" s="69" t="n">
        <v>0</v>
      </c>
      <c r="O654" s="69" t="n">
        <v>0</v>
      </c>
      <c r="P654" s="69" t="n">
        <v>0</v>
      </c>
      <c r="Q654" s="69" t="n">
        <v>0</v>
      </c>
      <c r="R654" s="69" t="n">
        <v>0</v>
      </c>
      <c r="S654" s="69" t="n">
        <v>0</v>
      </c>
      <c r="T654" s="69" t="n">
        <v>0</v>
      </c>
    </row>
    <row customFormat="true" customHeight="true" ht="51.2000007629395" outlineLevel="0" r="655" s="86">
      <c r="B655" s="132" t="n"/>
      <c r="C655" s="79" t="s">
        <v>251</v>
      </c>
      <c r="D655" s="51" t="n">
        <v>929</v>
      </c>
      <c r="E655" s="37" t="s">
        <v>32</v>
      </c>
      <c r="F655" s="37" t="s">
        <v>19</v>
      </c>
      <c r="G655" s="80" t="s">
        <v>252</v>
      </c>
      <c r="H655" s="37" t="n"/>
      <c r="I655" s="69" t="n">
        <f aca="false" ca="false" dt2D="false" dtr="false" t="normal">SUM(J655:T655)</f>
        <v>37462400</v>
      </c>
      <c r="J655" s="69" t="n"/>
      <c r="K655" s="69" t="n"/>
      <c r="L655" s="69" t="n"/>
      <c r="M655" s="69" t="n"/>
      <c r="N655" s="69" t="n"/>
      <c r="O655" s="69" t="n"/>
      <c r="P655" s="69" t="n"/>
      <c r="Q655" s="69" t="n"/>
      <c r="R655" s="69" t="n">
        <f aca="false" ca="false" dt2D="false" dtr="false" t="normal">R657</f>
        <v>37462400</v>
      </c>
      <c r="S655" s="69" t="n">
        <f aca="false" ca="false" dt2D="false" dtr="false" t="normal">S657+S656</f>
        <v>0</v>
      </c>
      <c r="T655" s="69" t="n"/>
    </row>
    <row customFormat="true" customHeight="true" ht="51.2000007629395" outlineLevel="0" r="656" s="86">
      <c r="B656" s="132" t="n"/>
      <c r="C656" s="33" t="s">
        <v>111</v>
      </c>
      <c r="D656" s="51" t="n">
        <v>929</v>
      </c>
      <c r="E656" s="37" t="s">
        <v>32</v>
      </c>
      <c r="F656" s="37" t="s">
        <v>19</v>
      </c>
      <c r="G656" s="80" t="s">
        <v>252</v>
      </c>
      <c r="H656" s="37" t="s">
        <v>112</v>
      </c>
      <c r="I656" s="69" t="n">
        <f aca="false" ca="false" dt2D="false" dtr="false" t="normal">SUM(J656:T656)</f>
        <v>37462400</v>
      </c>
      <c r="J656" s="69" t="n"/>
      <c r="K656" s="69" t="n"/>
      <c r="L656" s="69" t="n"/>
      <c r="M656" s="69" t="n"/>
      <c r="N656" s="69" t="n"/>
      <c r="O656" s="69" t="n"/>
      <c r="P656" s="69" t="n"/>
      <c r="Q656" s="69" t="n"/>
      <c r="R656" s="69" t="n"/>
      <c r="S656" s="69" t="n">
        <v>37462400</v>
      </c>
      <c r="T656" s="69" t="n"/>
    </row>
    <row customFormat="true" customHeight="true" hidden="true" ht="35.2000007629395" outlineLevel="0" r="657" s="86">
      <c r="B657" s="132" t="n"/>
      <c r="C657" s="79" t="s">
        <v>138</v>
      </c>
      <c r="D657" s="51" t="n">
        <v>929</v>
      </c>
      <c r="E657" s="37" t="s">
        <v>32</v>
      </c>
      <c r="F657" s="37" t="s">
        <v>19</v>
      </c>
      <c r="G657" s="80" t="s">
        <v>252</v>
      </c>
      <c r="H657" s="37" t="s">
        <v>139</v>
      </c>
      <c r="I657" s="69" t="n">
        <f aca="false" ca="false" dt2D="false" dtr="false" t="normal">SUM(J657:T657)</f>
        <v>0</v>
      </c>
      <c r="J657" s="69" t="n"/>
      <c r="K657" s="69" t="n"/>
      <c r="L657" s="69" t="n"/>
      <c r="M657" s="69" t="n"/>
      <c r="N657" s="69" t="n"/>
      <c r="O657" s="69" t="n"/>
      <c r="P657" s="69" t="n"/>
      <c r="Q657" s="69" t="n"/>
      <c r="R657" s="69" t="n">
        <v>37462400</v>
      </c>
      <c r="S657" s="69" t="n">
        <v>-37462400</v>
      </c>
      <c r="T657" s="69" t="n"/>
    </row>
    <row customFormat="true" customHeight="true" hidden="true" ht="35.2000007629395" outlineLevel="0" r="658" s="86">
      <c r="B658" s="132" t="n"/>
      <c r="C658" s="33" t="s">
        <v>253</v>
      </c>
      <c r="D658" s="51" t="n">
        <v>929</v>
      </c>
      <c r="E658" s="37" t="s">
        <v>32</v>
      </c>
      <c r="F658" s="37" t="s">
        <v>19</v>
      </c>
      <c r="G658" s="80" t="s">
        <v>254</v>
      </c>
      <c r="H658" s="37" t="n"/>
      <c r="I658" s="69" t="n">
        <f aca="false" ca="false" dt2D="false" dtr="false" t="normal">SUM(J658:T658)</f>
        <v>0</v>
      </c>
      <c r="J658" s="69" t="n">
        <f aca="false" ca="false" dt2D="false" dtr="false" t="normal">J659</f>
        <v>0</v>
      </c>
      <c r="K658" s="69" t="n">
        <f aca="false" ca="false" dt2D="false" dtr="false" t="normal">K659</f>
        <v>0</v>
      </c>
      <c r="L658" s="69" t="n">
        <f aca="false" ca="false" dt2D="false" dtr="false" t="normal">L659</f>
        <v>0</v>
      </c>
      <c r="M658" s="69" t="n">
        <f aca="false" ca="false" dt2D="false" dtr="false" t="normal">M659</f>
        <v>0</v>
      </c>
      <c r="N658" s="69" t="n">
        <f aca="false" ca="false" dt2D="false" dtr="false" t="normal">N659</f>
        <v>0</v>
      </c>
      <c r="O658" s="69" t="n">
        <f aca="false" ca="false" dt2D="false" dtr="false" t="normal">O659</f>
        <v>0</v>
      </c>
      <c r="P658" s="69" t="n">
        <f aca="false" ca="false" dt2D="false" dtr="false" t="normal">P659</f>
        <v>0</v>
      </c>
      <c r="Q658" s="69" t="n">
        <f aca="false" ca="false" dt2D="false" dtr="false" t="normal">Q659</f>
        <v>0</v>
      </c>
      <c r="R658" s="69" t="n">
        <f aca="false" ca="false" dt2D="false" dtr="false" t="normal">R659</f>
        <v>0</v>
      </c>
      <c r="S658" s="69" t="n">
        <f aca="false" ca="false" dt2D="false" dtr="false" t="normal">S659</f>
        <v>0</v>
      </c>
      <c r="T658" s="69" t="n">
        <f aca="false" ca="false" dt2D="false" dtr="false" t="normal">T659</f>
        <v>0</v>
      </c>
    </row>
    <row customFormat="true" customHeight="true" hidden="true" ht="35.2000007629395" outlineLevel="0" r="659" s="86">
      <c r="B659" s="132" t="n"/>
      <c r="C659" s="79" t="s">
        <v>138</v>
      </c>
      <c r="D659" s="51" t="n">
        <v>929</v>
      </c>
      <c r="E659" s="37" t="s">
        <v>32</v>
      </c>
      <c r="F659" s="37" t="s">
        <v>19</v>
      </c>
      <c r="G659" s="80" t="s">
        <v>254</v>
      </c>
      <c r="H659" s="37" t="s">
        <v>139</v>
      </c>
      <c r="I659" s="69" t="n">
        <f aca="false" ca="false" dt2D="false" dtr="false" t="normal">SUM(J659:T659)</f>
        <v>0</v>
      </c>
      <c r="J659" s="69" t="n">
        <v>0</v>
      </c>
      <c r="K659" s="69" t="n">
        <v>0</v>
      </c>
      <c r="L659" s="69" t="n">
        <v>0</v>
      </c>
      <c r="M659" s="69" t="n">
        <v>0</v>
      </c>
      <c r="N659" s="69" t="n">
        <v>0</v>
      </c>
      <c r="O659" s="69" t="n">
        <v>0</v>
      </c>
      <c r="P659" s="69" t="n">
        <v>0</v>
      </c>
      <c r="Q659" s="69" t="n">
        <v>0</v>
      </c>
      <c r="R659" s="69" t="n">
        <v>0</v>
      </c>
      <c r="S659" s="69" t="n">
        <v>0</v>
      </c>
      <c r="T659" s="69" t="n">
        <v>0</v>
      </c>
    </row>
    <row customFormat="true" customHeight="true" ht="35.2000007629395" outlineLevel="0" r="660" s="86">
      <c r="B660" s="132" t="n"/>
      <c r="C660" s="33" t="s">
        <v>255</v>
      </c>
      <c r="D660" s="51" t="n">
        <v>929</v>
      </c>
      <c r="E660" s="37" t="s">
        <v>32</v>
      </c>
      <c r="F660" s="37" t="s">
        <v>19</v>
      </c>
      <c r="G660" s="80" t="s">
        <v>256</v>
      </c>
      <c r="H660" s="37" t="n"/>
      <c r="I660" s="69" t="n">
        <f aca="false" ca="false" dt2D="false" dtr="false" t="normal">SUM(J660:T660)</f>
        <v>1133200</v>
      </c>
      <c r="J660" s="69" t="n">
        <f aca="false" ca="false" dt2D="false" dtr="false" t="normal">J661</f>
        <v>967000</v>
      </c>
      <c r="K660" s="69" t="n">
        <f aca="false" ca="false" dt2D="false" dtr="false" t="normal">K661</f>
        <v>106000</v>
      </c>
      <c r="L660" s="69" t="n">
        <f aca="false" ca="false" dt2D="false" dtr="false" t="normal">L661</f>
        <v>0</v>
      </c>
      <c r="M660" s="69" t="n">
        <f aca="false" ca="false" dt2D="false" dtr="false" t="normal">M661</f>
        <v>0</v>
      </c>
      <c r="N660" s="69" t="n">
        <f aca="false" ca="false" dt2D="false" dtr="false" t="normal">N661</f>
        <v>0</v>
      </c>
      <c r="O660" s="69" t="n">
        <f aca="false" ca="false" dt2D="false" dtr="false" t="normal">O661</f>
        <v>0</v>
      </c>
      <c r="P660" s="69" t="n">
        <f aca="false" ca="false" dt2D="false" dtr="false" t="normal">P661</f>
        <v>0</v>
      </c>
      <c r="Q660" s="69" t="n">
        <f aca="false" ca="false" dt2D="false" dtr="false" t="normal">Q661</f>
        <v>60200</v>
      </c>
      <c r="R660" s="69" t="n">
        <f aca="false" ca="false" dt2D="false" dtr="false" t="normal">R661</f>
        <v>0</v>
      </c>
      <c r="S660" s="69" t="n">
        <f aca="false" ca="false" dt2D="false" dtr="false" t="normal">S661</f>
        <v>0</v>
      </c>
      <c r="T660" s="69" t="n">
        <f aca="false" ca="false" dt2D="false" dtr="false" t="normal">T661</f>
        <v>0</v>
      </c>
    </row>
    <row customFormat="true" customHeight="true" ht="35.2000007629395" outlineLevel="0" r="661" s="86">
      <c r="B661" s="132" t="n"/>
      <c r="C661" s="79" t="s">
        <v>138</v>
      </c>
      <c r="D661" s="51" t="n">
        <v>929</v>
      </c>
      <c r="E661" s="37" t="s">
        <v>32</v>
      </c>
      <c r="F661" s="37" t="s">
        <v>19</v>
      </c>
      <c r="G661" s="80" t="s">
        <v>256</v>
      </c>
      <c r="H661" s="37" t="s">
        <v>139</v>
      </c>
      <c r="I661" s="69" t="n">
        <f aca="false" ca="false" dt2D="false" dtr="false" t="normal">SUM(J661:T661)</f>
        <v>1133200</v>
      </c>
      <c r="J661" s="69" t="n">
        <v>967000</v>
      </c>
      <c r="K661" s="69" t="n">
        <v>106000</v>
      </c>
      <c r="L661" s="69" t="n">
        <v>0</v>
      </c>
      <c r="M661" s="69" t="n">
        <v>0</v>
      </c>
      <c r="N661" s="69" t="n">
        <v>0</v>
      </c>
      <c r="O661" s="69" t="n">
        <v>0</v>
      </c>
      <c r="P661" s="69" t="n">
        <v>0</v>
      </c>
      <c r="Q661" s="69" t="n">
        <v>60200</v>
      </c>
      <c r="R661" s="69" t="n"/>
      <c r="S661" s="69" t="n"/>
      <c r="T661" s="69" t="n">
        <v>0</v>
      </c>
    </row>
    <row customFormat="true" customHeight="true" hidden="true" ht="83.1999969482422" outlineLevel="0" r="662" s="86">
      <c r="B662" s="132" t="n"/>
      <c r="C662" s="33" t="s">
        <v>257</v>
      </c>
      <c r="D662" s="51" t="n">
        <v>929</v>
      </c>
      <c r="E662" s="37" t="s">
        <v>32</v>
      </c>
      <c r="F662" s="37" t="s">
        <v>19</v>
      </c>
      <c r="G662" s="80" t="s">
        <v>258</v>
      </c>
      <c r="H662" s="37" t="n"/>
      <c r="I662" s="69" t="n">
        <f aca="false" ca="false" dt2D="false" dtr="false" t="normal">SUM(J662:T662)</f>
        <v>0</v>
      </c>
      <c r="J662" s="69" t="n">
        <f aca="false" ca="false" dt2D="false" dtr="false" t="normal">J663</f>
        <v>0</v>
      </c>
      <c r="K662" s="69" t="n">
        <f aca="false" ca="false" dt2D="false" dtr="false" t="normal">K663</f>
        <v>0</v>
      </c>
      <c r="L662" s="69" t="n">
        <f aca="false" ca="false" dt2D="false" dtr="false" t="normal">L663</f>
        <v>0</v>
      </c>
      <c r="M662" s="69" t="n">
        <f aca="false" ca="false" dt2D="false" dtr="false" t="normal">M663</f>
        <v>0</v>
      </c>
      <c r="N662" s="69" t="n">
        <f aca="false" ca="false" dt2D="false" dtr="false" t="normal">N663</f>
        <v>0</v>
      </c>
      <c r="O662" s="69" t="n">
        <f aca="false" ca="false" dt2D="false" dtr="false" t="normal">O663</f>
        <v>0</v>
      </c>
      <c r="P662" s="69" t="n">
        <f aca="false" ca="false" dt2D="false" dtr="false" t="normal">P663</f>
        <v>0</v>
      </c>
      <c r="Q662" s="69" t="n">
        <f aca="false" ca="false" dt2D="false" dtr="false" t="normal">Q663</f>
        <v>0</v>
      </c>
      <c r="R662" s="69" t="n">
        <f aca="false" ca="false" dt2D="false" dtr="false" t="normal">R663</f>
        <v>0</v>
      </c>
      <c r="S662" s="69" t="n">
        <f aca="false" ca="false" dt2D="false" dtr="false" t="normal">S663</f>
        <v>0</v>
      </c>
      <c r="T662" s="69" t="n">
        <f aca="false" ca="false" dt2D="false" dtr="false" t="normal">T663</f>
        <v>0</v>
      </c>
    </row>
    <row customFormat="true" customHeight="true" hidden="true" ht="35.2000007629395" outlineLevel="0" r="663" s="86">
      <c r="B663" s="132" t="n"/>
      <c r="C663" s="79" t="s">
        <v>138</v>
      </c>
      <c r="D663" s="51" t="n">
        <v>929</v>
      </c>
      <c r="E663" s="37" t="s">
        <v>32</v>
      </c>
      <c r="F663" s="37" t="s">
        <v>19</v>
      </c>
      <c r="G663" s="80" t="s">
        <v>258</v>
      </c>
      <c r="H663" s="37" t="s">
        <v>139</v>
      </c>
      <c r="I663" s="69" t="n">
        <f aca="false" ca="false" dt2D="false" dtr="false" t="normal">SUM(J663:T663)</f>
        <v>0</v>
      </c>
      <c r="J663" s="69" t="n"/>
      <c r="K663" s="69" t="n"/>
      <c r="L663" s="69" t="n"/>
      <c r="M663" s="69" t="n"/>
      <c r="N663" s="69" t="n"/>
      <c r="O663" s="69" t="n"/>
      <c r="P663" s="69" t="n"/>
      <c r="Q663" s="69" t="n"/>
      <c r="R663" s="69" t="n"/>
      <c r="S663" s="69" t="n"/>
      <c r="T663" s="69" t="n"/>
    </row>
    <row customFormat="true" customHeight="true" ht="35.2000007629395" outlineLevel="0" r="664" s="86">
      <c r="B664" s="132" t="n"/>
      <c r="C664" s="79" t="s">
        <v>259</v>
      </c>
      <c r="D664" s="51" t="n">
        <v>929</v>
      </c>
      <c r="E664" s="37" t="s">
        <v>32</v>
      </c>
      <c r="F664" s="37" t="s">
        <v>19</v>
      </c>
      <c r="G664" s="80" t="n">
        <v>6100100000</v>
      </c>
      <c r="H664" s="37" t="n"/>
      <c r="I664" s="69" t="n">
        <f aca="false" ca="false" dt2D="false" dtr="false" t="normal">SUM(J664:T664)</f>
        <v>525000</v>
      </c>
      <c r="J664" s="69" t="n">
        <f aca="false" ca="false" dt2D="false" dtr="false" t="normal">J665</f>
        <v>750000</v>
      </c>
      <c r="K664" s="69" t="n">
        <f aca="false" ca="false" dt2D="false" dtr="false" t="normal">K665</f>
        <v>-225000</v>
      </c>
      <c r="L664" s="69" t="n">
        <f aca="false" ca="false" dt2D="false" dtr="false" t="normal">L665</f>
        <v>0</v>
      </c>
      <c r="M664" s="69" t="n">
        <f aca="false" ca="false" dt2D="false" dtr="false" t="normal">M665</f>
        <v>0</v>
      </c>
      <c r="N664" s="69" t="n">
        <f aca="false" ca="false" dt2D="false" dtr="false" t="normal">N665</f>
        <v>0</v>
      </c>
      <c r="O664" s="69" t="n">
        <f aca="false" ca="false" dt2D="false" dtr="false" t="normal">O665</f>
        <v>0</v>
      </c>
      <c r="P664" s="69" t="n">
        <f aca="false" ca="false" dt2D="false" dtr="false" t="normal">P665</f>
        <v>0</v>
      </c>
      <c r="Q664" s="69" t="n">
        <f aca="false" ca="false" dt2D="false" dtr="false" t="normal">Q665</f>
        <v>0</v>
      </c>
      <c r="R664" s="69" t="n">
        <f aca="false" ca="false" dt2D="false" dtr="false" t="normal">R665</f>
        <v>0</v>
      </c>
      <c r="S664" s="69" t="n">
        <f aca="false" ca="false" dt2D="false" dtr="false" t="normal">S665</f>
        <v>0</v>
      </c>
      <c r="T664" s="69" t="n"/>
    </row>
    <row customFormat="true" customHeight="true" ht="35.2000007629395" outlineLevel="0" r="665" s="86">
      <c r="B665" s="132" t="n"/>
      <c r="C665" s="79" t="s">
        <v>259</v>
      </c>
      <c r="D665" s="51" t="n">
        <v>929</v>
      </c>
      <c r="E665" s="37" t="s">
        <v>32</v>
      </c>
      <c r="F665" s="37" t="s">
        <v>19</v>
      </c>
      <c r="G665" s="80" t="n">
        <v>6100100590</v>
      </c>
      <c r="H665" s="37" t="n"/>
      <c r="I665" s="69" t="n">
        <f aca="false" ca="false" dt2D="false" dtr="false" t="normal">SUM(J665:T665)</f>
        <v>525000</v>
      </c>
      <c r="J665" s="69" t="n">
        <f aca="false" ca="false" dt2D="false" dtr="false" t="normal">J666</f>
        <v>750000</v>
      </c>
      <c r="K665" s="69" t="n">
        <f aca="false" ca="false" dt2D="false" dtr="false" t="normal">K666</f>
        <v>-225000</v>
      </c>
      <c r="L665" s="69" t="n">
        <f aca="false" ca="false" dt2D="false" dtr="false" t="normal">L666</f>
        <v>0</v>
      </c>
      <c r="M665" s="69" t="n">
        <f aca="false" ca="false" dt2D="false" dtr="false" t="normal">M666</f>
        <v>0</v>
      </c>
      <c r="N665" s="69" t="n">
        <f aca="false" ca="false" dt2D="false" dtr="false" t="normal">N666</f>
        <v>0</v>
      </c>
      <c r="O665" s="69" t="n">
        <f aca="false" ca="false" dt2D="false" dtr="false" t="normal">O666</f>
        <v>0</v>
      </c>
      <c r="P665" s="69" t="n">
        <f aca="false" ca="false" dt2D="false" dtr="false" t="normal">P666</f>
        <v>0</v>
      </c>
      <c r="Q665" s="69" t="n">
        <f aca="false" ca="false" dt2D="false" dtr="false" t="normal">Q666</f>
        <v>0</v>
      </c>
      <c r="R665" s="69" t="n">
        <f aca="false" ca="false" dt2D="false" dtr="false" t="normal">R666</f>
        <v>0</v>
      </c>
      <c r="S665" s="69" t="n">
        <f aca="false" ca="false" dt2D="false" dtr="false" t="normal">S666</f>
        <v>0</v>
      </c>
      <c r="T665" s="69" t="n"/>
    </row>
    <row customFormat="true" customHeight="true" ht="35.2000007629395" outlineLevel="0" r="666" s="86">
      <c r="B666" s="132" t="n"/>
      <c r="C666" s="79" t="s">
        <v>138</v>
      </c>
      <c r="D666" s="51" t="n">
        <v>929</v>
      </c>
      <c r="E666" s="37" t="s">
        <v>32</v>
      </c>
      <c r="F666" s="37" t="s">
        <v>19</v>
      </c>
      <c r="G666" s="80" t="n">
        <v>6100100590</v>
      </c>
      <c r="H666" s="37" t="s">
        <v>139</v>
      </c>
      <c r="I666" s="69" t="n">
        <f aca="false" ca="false" dt2D="false" dtr="false" t="normal">SUM(J666:T666)</f>
        <v>525000</v>
      </c>
      <c r="J666" s="69" t="n">
        <v>750000</v>
      </c>
      <c r="K666" s="69" t="n">
        <v>-225000</v>
      </c>
      <c r="L666" s="69" t="n">
        <v>0</v>
      </c>
      <c r="M666" s="69" t="n">
        <v>0</v>
      </c>
      <c r="N666" s="69" t="n">
        <v>0</v>
      </c>
      <c r="O666" s="69" t="n">
        <v>0</v>
      </c>
      <c r="P666" s="69" t="n">
        <v>0</v>
      </c>
      <c r="Q666" s="69" t="n">
        <v>0</v>
      </c>
      <c r="R666" s="69" t="n">
        <v>0</v>
      </c>
      <c r="S666" s="69" t="n">
        <v>0</v>
      </c>
      <c r="T666" s="69" t="n"/>
    </row>
    <row customFormat="true" customHeight="true" ht="35.2000007629395" outlineLevel="0" r="667" s="86">
      <c r="B667" s="132" t="n"/>
      <c r="C667" s="33" t="s">
        <v>262</v>
      </c>
      <c r="D667" s="51" t="n">
        <v>929</v>
      </c>
      <c r="E667" s="37" t="s">
        <v>32</v>
      </c>
      <c r="F667" s="37" t="s">
        <v>19</v>
      </c>
      <c r="G667" s="80" t="n">
        <v>6200000000</v>
      </c>
      <c r="H667" s="72" t="n"/>
      <c r="I667" s="69" t="n">
        <f aca="false" ca="false" dt2D="false" dtr="false" t="normal">SUM(J667:T667)</f>
        <v>226000</v>
      </c>
      <c r="J667" s="69" t="n"/>
      <c r="K667" s="69" t="n"/>
      <c r="L667" s="69" t="n"/>
      <c r="M667" s="69" t="n"/>
      <c r="N667" s="69" t="n"/>
      <c r="O667" s="69" t="n"/>
      <c r="P667" s="69" t="n"/>
      <c r="Q667" s="69" t="n">
        <f aca="false" ca="false" dt2D="false" dtr="false" t="normal">Q668</f>
        <v>226000</v>
      </c>
      <c r="R667" s="69" t="n">
        <f aca="false" ca="false" dt2D="false" dtr="false" t="normal">R668</f>
        <v>0</v>
      </c>
      <c r="S667" s="69" t="n">
        <f aca="false" ca="false" dt2D="false" dtr="false" t="normal">S668</f>
        <v>0</v>
      </c>
      <c r="T667" s="69" t="n"/>
    </row>
    <row customFormat="true" customHeight="true" ht="35.2000007629395" outlineLevel="0" r="668" s="86">
      <c r="B668" s="132" t="n"/>
      <c r="C668" s="33" t="s">
        <v>262</v>
      </c>
      <c r="D668" s="51" t="n">
        <v>929</v>
      </c>
      <c r="E668" s="37" t="s">
        <v>32</v>
      </c>
      <c r="F668" s="37" t="s">
        <v>19</v>
      </c>
      <c r="G668" s="80" t="n">
        <v>6200010150</v>
      </c>
      <c r="H668" s="72" t="n"/>
      <c r="I668" s="69" t="n">
        <f aca="false" ca="false" dt2D="false" dtr="false" t="normal">SUM(J668:T668)</f>
        <v>226000</v>
      </c>
      <c r="J668" s="69" t="n"/>
      <c r="K668" s="69" t="n"/>
      <c r="L668" s="69" t="n"/>
      <c r="M668" s="69" t="n"/>
      <c r="N668" s="69" t="n"/>
      <c r="O668" s="69" t="n"/>
      <c r="P668" s="69" t="n"/>
      <c r="Q668" s="69" t="n">
        <f aca="false" ca="false" dt2D="false" dtr="false" t="normal">Q669</f>
        <v>226000</v>
      </c>
      <c r="R668" s="69" t="n">
        <f aca="false" ca="false" dt2D="false" dtr="false" t="normal">R669</f>
        <v>0</v>
      </c>
      <c r="S668" s="69" t="n">
        <f aca="false" ca="false" dt2D="false" dtr="false" t="normal">S669</f>
        <v>0</v>
      </c>
      <c r="T668" s="69" t="n"/>
    </row>
    <row customFormat="true" customHeight="true" ht="35.2000007629395" outlineLevel="0" r="669" s="86">
      <c r="B669" s="132" t="n"/>
      <c r="C669" s="79" t="s">
        <v>138</v>
      </c>
      <c r="D669" s="51" t="n">
        <v>929</v>
      </c>
      <c r="E669" s="37" t="s">
        <v>32</v>
      </c>
      <c r="F669" s="37" t="s">
        <v>19</v>
      </c>
      <c r="G669" s="80" t="n">
        <v>6200010150</v>
      </c>
      <c r="H669" s="72" t="n">
        <v>600</v>
      </c>
      <c r="I669" s="69" t="n">
        <f aca="false" ca="false" dt2D="false" dtr="false" t="normal">SUM(J669:T669)</f>
        <v>226000</v>
      </c>
      <c r="J669" s="69" t="n"/>
      <c r="K669" s="69" t="n"/>
      <c r="L669" s="69" t="n"/>
      <c r="M669" s="69" t="n"/>
      <c r="N669" s="69" t="n"/>
      <c r="O669" s="69" t="n"/>
      <c r="P669" s="69" t="n"/>
      <c r="Q669" s="69" t="n">
        <v>226000</v>
      </c>
      <c r="R669" s="69" t="n"/>
      <c r="S669" s="69" t="n"/>
      <c r="T669" s="69" t="n"/>
    </row>
    <row customFormat="true" customHeight="true" ht="19.3500003814697" outlineLevel="0" r="670" s="86">
      <c r="B670" s="132" t="n"/>
      <c r="C670" s="33" t="s">
        <v>83</v>
      </c>
      <c r="D670" s="51" t="n">
        <v>929</v>
      </c>
      <c r="E670" s="37" t="s">
        <v>32</v>
      </c>
      <c r="F670" s="37" t="s">
        <v>26</v>
      </c>
      <c r="G670" s="80" t="n"/>
      <c r="H670" s="37" t="n"/>
      <c r="I670" s="69" t="n">
        <f aca="false" ca="false" dt2D="false" dtr="false" t="normal">SUM(J670:T670)</f>
        <v>3125418</v>
      </c>
      <c r="J670" s="69" t="n">
        <f aca="false" ca="false" dt2D="false" dtr="false" t="normal">J671</f>
        <v>2007900</v>
      </c>
      <c r="K670" s="69" t="n">
        <f aca="false" ca="false" dt2D="false" dtr="false" t="normal">K671</f>
        <v>1066100</v>
      </c>
      <c r="L670" s="69" t="n">
        <f aca="false" ca="false" dt2D="false" dtr="false" t="normal">L671</f>
        <v>0</v>
      </c>
      <c r="M670" s="69" t="n">
        <f aca="false" ca="false" dt2D="false" dtr="false" t="normal">M671</f>
        <v>0</v>
      </c>
      <c r="N670" s="69" t="n">
        <f aca="false" ca="false" dt2D="false" dtr="false" t="normal">N671</f>
        <v>0</v>
      </c>
      <c r="O670" s="69" t="n">
        <f aca="false" ca="false" dt2D="false" dtr="false" t="normal">O671</f>
        <v>0</v>
      </c>
      <c r="P670" s="69" t="n">
        <f aca="false" ca="false" dt2D="false" dtr="false" t="normal">P671+P677</f>
        <v>48118</v>
      </c>
      <c r="Q670" s="69" t="n">
        <f aca="false" ca="false" dt2D="false" dtr="false" t="normal">Q671+Q677</f>
        <v>1100</v>
      </c>
      <c r="R670" s="69" t="n">
        <f aca="false" ca="false" dt2D="false" dtr="false" t="normal">R671+R677</f>
        <v>2200</v>
      </c>
      <c r="S670" s="69" t="n">
        <f aca="false" ca="false" dt2D="false" dtr="false" t="normal">S671+S677</f>
        <v>0</v>
      </c>
      <c r="T670" s="69" t="n">
        <f aca="false" ca="false" dt2D="false" dtr="false" t="normal">T671</f>
        <v>0</v>
      </c>
    </row>
    <row customFormat="true" customHeight="true" ht="19.3500003814697" outlineLevel="0" r="671" s="86">
      <c r="B671" s="132" t="n"/>
      <c r="C671" s="33" t="s">
        <v>105</v>
      </c>
      <c r="D671" s="51" t="n">
        <v>929</v>
      </c>
      <c r="E671" s="37" t="s">
        <v>32</v>
      </c>
      <c r="F671" s="37" t="s">
        <v>26</v>
      </c>
      <c r="G671" s="80" t="n">
        <v>5000000000</v>
      </c>
      <c r="H671" s="37" t="n"/>
      <c r="I671" s="69" t="n">
        <f aca="false" ca="false" dt2D="false" dtr="false" t="normal">SUM(J671:T671)</f>
        <v>3077300</v>
      </c>
      <c r="J671" s="69" t="n">
        <f aca="false" ca="false" dt2D="false" dtr="false" t="normal">J672</f>
        <v>2007900</v>
      </c>
      <c r="K671" s="69" t="n">
        <f aca="false" ca="false" dt2D="false" dtr="false" t="normal">K672</f>
        <v>1066100</v>
      </c>
      <c r="L671" s="69" t="n">
        <f aca="false" ca="false" dt2D="false" dtr="false" t="normal">L672</f>
        <v>0</v>
      </c>
      <c r="M671" s="69" t="n">
        <f aca="false" ca="false" dt2D="false" dtr="false" t="normal">M672</f>
        <v>0</v>
      </c>
      <c r="N671" s="69" t="n">
        <f aca="false" ca="false" dt2D="false" dtr="false" t="normal">N672</f>
        <v>0</v>
      </c>
      <c r="O671" s="69" t="n">
        <f aca="false" ca="false" dt2D="false" dtr="false" t="normal">O672</f>
        <v>0</v>
      </c>
      <c r="P671" s="69" t="n">
        <f aca="false" ca="false" dt2D="false" dtr="false" t="normal">P672</f>
        <v>0</v>
      </c>
      <c r="Q671" s="69" t="n">
        <f aca="false" ca="false" dt2D="false" dtr="false" t="normal">Q672</f>
        <v>1100</v>
      </c>
      <c r="R671" s="69" t="n">
        <f aca="false" ca="false" dt2D="false" dtr="false" t="normal">R672</f>
        <v>2200</v>
      </c>
      <c r="S671" s="69" t="n">
        <f aca="false" ca="false" dt2D="false" dtr="false" t="normal">S672</f>
        <v>0</v>
      </c>
      <c r="T671" s="69" t="n">
        <f aca="false" ca="false" dt2D="false" dtr="false" t="normal">T672</f>
        <v>0</v>
      </c>
    </row>
    <row customFormat="true" customHeight="true" ht="35.2000007629395" outlineLevel="0" r="672" s="86">
      <c r="B672" s="132" t="n"/>
      <c r="C672" s="33" t="s">
        <v>114</v>
      </c>
      <c r="D672" s="51" t="n">
        <v>929</v>
      </c>
      <c r="E672" s="37" t="s">
        <v>32</v>
      </c>
      <c r="F672" s="37" t="s">
        <v>26</v>
      </c>
      <c r="G672" s="80" t="n">
        <v>5020000000</v>
      </c>
      <c r="H672" s="37" t="n"/>
      <c r="I672" s="69" t="n">
        <f aca="false" ca="false" dt2D="false" dtr="false" t="normal">SUM(J672:T672)</f>
        <v>3077300</v>
      </c>
      <c r="J672" s="69" t="n">
        <f aca="false" ca="false" dt2D="false" dtr="false" t="normal">J673</f>
        <v>2007900</v>
      </c>
      <c r="K672" s="69" t="n">
        <f aca="false" ca="false" dt2D="false" dtr="false" t="normal">K673</f>
        <v>1066100</v>
      </c>
      <c r="L672" s="69" t="n">
        <f aca="false" ca="false" dt2D="false" dtr="false" t="normal">L673</f>
        <v>0</v>
      </c>
      <c r="M672" s="69" t="n">
        <f aca="false" ca="false" dt2D="false" dtr="false" t="normal">M673</f>
        <v>0</v>
      </c>
      <c r="N672" s="69" t="n">
        <f aca="false" ca="false" dt2D="false" dtr="false" t="normal">N673</f>
        <v>0</v>
      </c>
      <c r="O672" s="69" t="n">
        <f aca="false" ca="false" dt2D="false" dtr="false" t="normal">O673</f>
        <v>0</v>
      </c>
      <c r="P672" s="69" t="n">
        <f aca="false" ca="false" dt2D="false" dtr="false" t="normal">P673</f>
        <v>0</v>
      </c>
      <c r="Q672" s="69" t="n">
        <f aca="false" ca="false" dt2D="false" dtr="false" t="normal">Q673</f>
        <v>1100</v>
      </c>
      <c r="R672" s="69" t="n">
        <f aca="false" ca="false" dt2D="false" dtr="false" t="normal">R673</f>
        <v>2200</v>
      </c>
      <c r="S672" s="69" t="n">
        <f aca="false" ca="false" dt2D="false" dtr="false" t="normal">S673</f>
        <v>0</v>
      </c>
      <c r="T672" s="69" t="n">
        <f aca="false" ca="false" dt2D="false" dtr="false" t="normal">T673</f>
        <v>0</v>
      </c>
    </row>
    <row customFormat="true" customHeight="true" ht="35.2000007629395" outlineLevel="0" r="673" s="86">
      <c r="B673" s="132" t="n"/>
      <c r="C673" s="33" t="s">
        <v>399</v>
      </c>
      <c r="D673" s="51" t="n">
        <v>929</v>
      </c>
      <c r="E673" s="37" t="s">
        <v>32</v>
      </c>
      <c r="F673" s="37" t="s">
        <v>26</v>
      </c>
      <c r="G673" s="80" t="n">
        <v>5020000190</v>
      </c>
      <c r="H673" s="37" t="n"/>
      <c r="I673" s="69" t="n">
        <f aca="false" ca="false" dt2D="false" dtr="false" t="normal">SUM(J673:T673)</f>
        <v>3077300</v>
      </c>
      <c r="J673" s="69" t="n">
        <f aca="false" ca="false" dt2D="false" dtr="false" t="normal">J674+J675+J676</f>
        <v>2007900</v>
      </c>
      <c r="K673" s="69" t="n">
        <f aca="false" ca="false" dt2D="false" dtr="false" t="normal">K674+K675+K676</f>
        <v>1066100</v>
      </c>
      <c r="L673" s="69" t="n">
        <f aca="false" ca="false" dt2D="false" dtr="false" t="normal">L674+L675+L676</f>
        <v>0</v>
      </c>
      <c r="M673" s="69" t="n">
        <f aca="false" ca="false" dt2D="false" dtr="false" t="normal">M674+M675+M676</f>
        <v>0</v>
      </c>
      <c r="N673" s="69" t="n">
        <f aca="false" ca="false" dt2D="false" dtr="false" t="normal">N674+N675+N676</f>
        <v>0</v>
      </c>
      <c r="O673" s="69" t="n">
        <f aca="false" ca="false" dt2D="false" dtr="false" t="normal">O674+O675+O676</f>
        <v>0</v>
      </c>
      <c r="P673" s="69" t="n">
        <f aca="false" ca="false" dt2D="false" dtr="false" t="normal">P674+P675+P676</f>
        <v>0</v>
      </c>
      <c r="Q673" s="69" t="n">
        <f aca="false" ca="false" dt2D="false" dtr="false" t="normal">Q674+Q675+Q676</f>
        <v>1100</v>
      </c>
      <c r="R673" s="69" t="n">
        <f aca="false" ca="false" dt2D="false" dtr="false" t="normal">R674+R675+R676</f>
        <v>2200</v>
      </c>
      <c r="S673" s="69" t="n">
        <f aca="false" ca="false" dt2D="false" dtr="false" t="normal">S674+S675+S676</f>
        <v>0</v>
      </c>
      <c r="T673" s="69" t="n">
        <f aca="false" ca="false" dt2D="false" dtr="false" t="normal">T674+T675+T676</f>
        <v>0</v>
      </c>
    </row>
    <row customFormat="true" customHeight="true" ht="67.1999969482422" outlineLevel="0" r="674" s="86">
      <c r="B674" s="132" t="n"/>
      <c r="C674" s="33" t="s">
        <v>108</v>
      </c>
      <c r="D674" s="51" t="n">
        <v>929</v>
      </c>
      <c r="E674" s="37" t="s">
        <v>32</v>
      </c>
      <c r="F674" s="37" t="s">
        <v>26</v>
      </c>
      <c r="G674" s="80" t="n">
        <v>5020000190</v>
      </c>
      <c r="H674" s="37" t="s">
        <v>109</v>
      </c>
      <c r="I674" s="69" t="n">
        <f aca="false" ca="false" dt2D="false" dtr="false" t="normal">SUM(J674:T674)</f>
        <v>3073600</v>
      </c>
      <c r="J674" s="69" t="n">
        <v>2007600</v>
      </c>
      <c r="K674" s="69" t="n">
        <v>1066000</v>
      </c>
      <c r="L674" s="69" t="n">
        <v>0</v>
      </c>
      <c r="M674" s="69" t="n">
        <v>0</v>
      </c>
      <c r="N674" s="69" t="n">
        <v>0</v>
      </c>
      <c r="O674" s="69" t="n">
        <v>0</v>
      </c>
      <c r="P674" s="69" t="n">
        <v>0</v>
      </c>
      <c r="Q674" s="69" t="n">
        <v>0</v>
      </c>
      <c r="R674" s="69" t="n">
        <v>0</v>
      </c>
      <c r="S674" s="69" t="n">
        <v>0</v>
      </c>
      <c r="T674" s="69" t="n">
        <v>0</v>
      </c>
    </row>
    <row customFormat="true" customHeight="true" hidden="true" ht="35.2000007629395" outlineLevel="0" r="675" s="86">
      <c r="B675" s="132" t="n"/>
      <c r="C675" s="33" t="s">
        <v>111</v>
      </c>
      <c r="D675" s="51" t="n">
        <v>929</v>
      </c>
      <c r="E675" s="37" t="s">
        <v>32</v>
      </c>
      <c r="F675" s="37" t="s">
        <v>26</v>
      </c>
      <c r="G675" s="80" t="n">
        <v>5020000190</v>
      </c>
      <c r="H675" s="37" t="s">
        <v>112</v>
      </c>
      <c r="I675" s="69" t="n">
        <f aca="false" ca="false" dt2D="false" dtr="false" t="normal">SUM(J675:T675)</f>
        <v>0</v>
      </c>
      <c r="J675" s="69" t="n">
        <v>0</v>
      </c>
      <c r="K675" s="69" t="n"/>
      <c r="L675" s="69" t="n"/>
      <c r="M675" s="69" t="n"/>
      <c r="N675" s="69" t="n"/>
      <c r="O675" s="69" t="n"/>
      <c r="P675" s="69" t="n"/>
      <c r="Q675" s="69" t="n"/>
      <c r="R675" s="69" t="n"/>
      <c r="S675" s="69" t="n"/>
      <c r="T675" s="69" t="n"/>
    </row>
    <row customFormat="true" customHeight="true" ht="19.3500003814697" outlineLevel="0" r="676" s="86">
      <c r="B676" s="132" t="n"/>
      <c r="C676" s="33" t="s">
        <v>115</v>
      </c>
      <c r="D676" s="51" t="n">
        <v>929</v>
      </c>
      <c r="E676" s="37" t="s">
        <v>32</v>
      </c>
      <c r="F676" s="37" t="s">
        <v>26</v>
      </c>
      <c r="G676" s="80" t="n">
        <v>5020000190</v>
      </c>
      <c r="H676" s="37" t="s">
        <v>116</v>
      </c>
      <c r="I676" s="69" t="n">
        <f aca="false" ca="false" dt2D="false" dtr="false" t="normal">SUM(J676:T676)</f>
        <v>3700</v>
      </c>
      <c r="J676" s="69" t="n">
        <v>300</v>
      </c>
      <c r="K676" s="69" t="n">
        <v>100</v>
      </c>
      <c r="L676" s="69" t="n">
        <v>0</v>
      </c>
      <c r="M676" s="69" t="n">
        <v>0</v>
      </c>
      <c r="N676" s="69" t="n">
        <v>0</v>
      </c>
      <c r="O676" s="69" t="n">
        <v>0</v>
      </c>
      <c r="P676" s="69" t="n"/>
      <c r="Q676" s="69" t="n">
        <v>1100</v>
      </c>
      <c r="R676" s="69" t="n">
        <v>2200</v>
      </c>
      <c r="S676" s="69" t="n">
        <v>0</v>
      </c>
      <c r="T676" s="69" t="n">
        <v>0</v>
      </c>
    </row>
    <row customFormat="true" customHeight="true" ht="35.2000007629395" outlineLevel="0" r="677" s="86">
      <c r="B677" s="132" t="n"/>
      <c r="C677" s="33" t="s">
        <v>334</v>
      </c>
      <c r="D677" s="51" t="n">
        <v>929</v>
      </c>
      <c r="E677" s="37" t="s">
        <v>32</v>
      </c>
      <c r="F677" s="37" t="s">
        <v>26</v>
      </c>
      <c r="G677" s="80" t="n">
        <v>9900000000</v>
      </c>
      <c r="H677" s="37" t="n"/>
      <c r="I677" s="69" t="n">
        <f aca="false" ca="false" dt2D="false" dtr="false" t="normal">SUM(J677:T677)</f>
        <v>48118</v>
      </c>
      <c r="J677" s="69" t="n"/>
      <c r="K677" s="69" t="n"/>
      <c r="L677" s="69" t="n"/>
      <c r="M677" s="69" t="n"/>
      <c r="N677" s="69" t="n"/>
      <c r="O677" s="69" t="n"/>
      <c r="P677" s="69" t="n">
        <f aca="false" ca="false" dt2D="false" dtr="false" t="normal">P678</f>
        <v>48118</v>
      </c>
      <c r="Q677" s="69" t="n">
        <f aca="false" ca="false" dt2D="false" dtr="false" t="normal">Q678</f>
        <v>0</v>
      </c>
      <c r="R677" s="69" t="n">
        <f aca="false" ca="false" dt2D="false" dtr="false" t="normal">R678</f>
        <v>0</v>
      </c>
      <c r="S677" s="69" t="n">
        <f aca="false" ca="false" dt2D="false" dtr="false" t="normal">S678</f>
        <v>0</v>
      </c>
      <c r="T677" s="69" t="n"/>
    </row>
    <row customFormat="true" customHeight="true" ht="19.3500003814697" outlineLevel="0" r="678" s="86">
      <c r="B678" s="132" t="n"/>
      <c r="C678" s="33" t="s">
        <v>339</v>
      </c>
      <c r="D678" s="51" t="n">
        <v>929</v>
      </c>
      <c r="E678" s="37" t="s">
        <v>32</v>
      </c>
      <c r="F678" s="37" t="s">
        <v>26</v>
      </c>
      <c r="G678" s="80" t="n">
        <v>9900010910</v>
      </c>
      <c r="H678" s="37" t="n"/>
      <c r="I678" s="69" t="n">
        <f aca="false" ca="false" dt2D="false" dtr="false" t="normal">SUM(J678:T678)</f>
        <v>48118</v>
      </c>
      <c r="J678" s="69" t="n"/>
      <c r="K678" s="69" t="n"/>
      <c r="L678" s="69" t="n"/>
      <c r="M678" s="69" t="n"/>
      <c r="N678" s="69" t="n"/>
      <c r="O678" s="69" t="n"/>
      <c r="P678" s="69" t="n">
        <f aca="false" ca="false" dt2D="false" dtr="false" t="normal">P679</f>
        <v>48118</v>
      </c>
      <c r="Q678" s="69" t="n">
        <f aca="false" ca="false" dt2D="false" dtr="false" t="normal">Q679</f>
        <v>0</v>
      </c>
      <c r="R678" s="69" t="n">
        <f aca="false" ca="false" dt2D="false" dtr="false" t="normal">R679</f>
        <v>0</v>
      </c>
      <c r="S678" s="69" t="n">
        <f aca="false" ca="false" dt2D="false" dtr="false" t="normal">S679</f>
        <v>0</v>
      </c>
      <c r="T678" s="69" t="n"/>
    </row>
    <row customFormat="true" customHeight="true" ht="19.3500003814697" outlineLevel="0" r="679" s="86">
      <c r="B679" s="132" t="n"/>
      <c r="C679" s="33" t="s">
        <v>115</v>
      </c>
      <c r="D679" s="51" t="n">
        <v>929</v>
      </c>
      <c r="E679" s="37" t="s">
        <v>32</v>
      </c>
      <c r="F679" s="37" t="s">
        <v>26</v>
      </c>
      <c r="G679" s="80" t="n">
        <v>9900010910</v>
      </c>
      <c r="H679" s="37" t="s">
        <v>116</v>
      </c>
      <c r="I679" s="69" t="n">
        <f aca="false" ca="false" dt2D="false" dtr="false" t="normal">SUM(J679:T679)</f>
        <v>48118</v>
      </c>
      <c r="J679" s="69" t="n"/>
      <c r="K679" s="69" t="n"/>
      <c r="L679" s="69" t="n"/>
      <c r="M679" s="69" t="n"/>
      <c r="N679" s="69" t="n"/>
      <c r="O679" s="69" t="n"/>
      <c r="P679" s="69" t="n">
        <v>48118</v>
      </c>
      <c r="Q679" s="69" t="n">
        <v>0</v>
      </c>
      <c r="R679" s="69" t="n">
        <v>0</v>
      </c>
      <c r="S679" s="69" t="n">
        <v>0</v>
      </c>
      <c r="T679" s="69" t="n"/>
    </row>
    <row customFormat="true" customHeight="true" ht="35.2000007629395" outlineLevel="0" r="680" s="91">
      <c r="B680" s="94" t="s">
        <v>85</v>
      </c>
      <c r="C680" s="60" t="s">
        <v>400</v>
      </c>
      <c r="D680" s="128" t="n">
        <v>934</v>
      </c>
      <c r="E680" s="74" t="n"/>
      <c r="F680" s="74" t="n"/>
      <c r="G680" s="127" t="n"/>
      <c r="H680" s="74" t="n"/>
      <c r="I680" s="67" t="n">
        <f aca="false" ca="false" dt2D="false" dtr="false" t="normal">SUM(J680:T680)</f>
        <v>22459500</v>
      </c>
      <c r="J680" s="67" t="n">
        <f aca="false" ca="false" dt2D="false" dtr="false" t="normal">J686+J681</f>
        <v>14117200</v>
      </c>
      <c r="K680" s="67" t="n">
        <f aca="false" ca="false" dt2D="false" dtr="false" t="normal">K686+K681</f>
        <v>6192300</v>
      </c>
      <c r="L680" s="67" t="n">
        <f aca="false" ca="false" dt2D="false" dtr="false" t="normal">L686+L681</f>
        <v>0</v>
      </c>
      <c r="M680" s="67" t="n">
        <f aca="false" ca="false" dt2D="false" dtr="false" t="normal">M686+M681</f>
        <v>0</v>
      </c>
      <c r="N680" s="67" t="n">
        <f aca="false" ca="false" dt2D="false" dtr="false" t="normal">N686+N681</f>
        <v>0</v>
      </c>
      <c r="O680" s="67" t="n">
        <f aca="false" ca="false" dt2D="false" dtr="false" t="normal">O686+O681</f>
        <v>0</v>
      </c>
      <c r="P680" s="67" t="n">
        <f aca="false" ca="false" dt2D="false" dtr="false" t="normal">P686+P681</f>
        <v>0</v>
      </c>
      <c r="Q680" s="67" t="n">
        <f aca="false" ca="false" dt2D="false" dtr="false" t="normal">Q686+Q681</f>
        <v>2150000</v>
      </c>
      <c r="R680" s="67" t="n">
        <f aca="false" ca="false" dt2D="false" dtr="false" t="normal">R686+R681</f>
        <v>0</v>
      </c>
      <c r="S680" s="67" t="n">
        <f aca="false" ca="false" dt2D="false" dtr="false" t="normal">S686+S681</f>
        <v>0</v>
      </c>
      <c r="T680" s="67" t="n">
        <f aca="false" ca="false" dt2D="false" dtr="false" t="normal">T686</f>
        <v>0</v>
      </c>
    </row>
    <row customFormat="true" customHeight="true" ht="19.3500003814697" outlineLevel="0" r="681" s="91">
      <c r="B681" s="94" t="n"/>
      <c r="C681" s="33" t="s">
        <v>16</v>
      </c>
      <c r="D681" s="51" t="n">
        <v>934</v>
      </c>
      <c r="E681" s="37" t="s">
        <v>17</v>
      </c>
      <c r="F681" s="37" t="s">
        <v>89</v>
      </c>
      <c r="G681" s="80" t="n"/>
      <c r="H681" s="37" t="n"/>
      <c r="I681" s="69" t="n">
        <f aca="false" ca="false" dt2D="false" dtr="false" t="normal">SUM(J681:T681)</f>
        <v>532400</v>
      </c>
      <c r="J681" s="69" t="n">
        <f aca="false" ca="false" dt2D="false" dtr="false" t="normal">J682</f>
        <v>281800</v>
      </c>
      <c r="K681" s="69" t="n">
        <f aca="false" ca="false" dt2D="false" dtr="false" t="normal">K682</f>
        <v>250600</v>
      </c>
      <c r="L681" s="69" t="n">
        <f aca="false" ca="false" dt2D="false" dtr="false" t="normal">L682</f>
        <v>0</v>
      </c>
      <c r="M681" s="69" t="n">
        <f aca="false" ca="false" dt2D="false" dtr="false" t="normal">M682</f>
        <v>0</v>
      </c>
      <c r="N681" s="69" t="n">
        <f aca="false" ca="false" dt2D="false" dtr="false" t="normal">N682</f>
        <v>0</v>
      </c>
      <c r="O681" s="69" t="n">
        <f aca="false" ca="false" dt2D="false" dtr="false" t="normal">O682</f>
        <v>0</v>
      </c>
      <c r="P681" s="69" t="n">
        <f aca="false" ca="false" dt2D="false" dtr="false" t="normal">P682</f>
        <v>0</v>
      </c>
      <c r="Q681" s="69" t="n">
        <f aca="false" ca="false" dt2D="false" dtr="false" t="normal">Q682</f>
        <v>0</v>
      </c>
      <c r="R681" s="69" t="n">
        <f aca="false" ca="false" dt2D="false" dtr="false" t="normal">R682</f>
        <v>0</v>
      </c>
      <c r="S681" s="69" t="n">
        <f aca="false" ca="false" dt2D="false" dtr="false" t="normal">S682</f>
        <v>0</v>
      </c>
      <c r="T681" s="67" t="n"/>
    </row>
    <row customFormat="true" customHeight="true" ht="19.3500003814697" outlineLevel="0" r="682" s="91">
      <c r="B682" s="94" t="n"/>
      <c r="C682" s="33" t="s">
        <v>34</v>
      </c>
      <c r="D682" s="51" t="n">
        <v>934</v>
      </c>
      <c r="E682" s="37" t="s">
        <v>17</v>
      </c>
      <c r="F682" s="37" t="s">
        <v>35</v>
      </c>
      <c r="G682" s="80" t="n"/>
      <c r="H682" s="37" t="n"/>
      <c r="I682" s="69" t="n">
        <f aca="false" ca="false" dt2D="false" dtr="false" t="normal">SUM(J682:T682)</f>
        <v>532400</v>
      </c>
      <c r="J682" s="69" t="n">
        <f aca="false" ca="false" dt2D="false" dtr="false" t="normal">J683</f>
        <v>281800</v>
      </c>
      <c r="K682" s="69" t="n">
        <f aca="false" ca="false" dt2D="false" dtr="false" t="normal">K683</f>
        <v>250600</v>
      </c>
      <c r="L682" s="69" t="n">
        <f aca="false" ca="false" dt2D="false" dtr="false" t="normal">L683</f>
        <v>0</v>
      </c>
      <c r="M682" s="69" t="n">
        <f aca="false" ca="false" dt2D="false" dtr="false" t="normal">M683</f>
        <v>0</v>
      </c>
      <c r="N682" s="69" t="n">
        <f aca="false" ca="false" dt2D="false" dtr="false" t="normal">N683</f>
        <v>0</v>
      </c>
      <c r="O682" s="69" t="n">
        <f aca="false" ca="false" dt2D="false" dtr="false" t="normal">O683</f>
        <v>0</v>
      </c>
      <c r="P682" s="69" t="n">
        <f aca="false" ca="false" dt2D="false" dtr="false" t="normal">P683</f>
        <v>0</v>
      </c>
      <c r="Q682" s="69" t="n">
        <f aca="false" ca="false" dt2D="false" dtr="false" t="normal">Q683</f>
        <v>0</v>
      </c>
      <c r="R682" s="69" t="n">
        <f aca="false" ca="false" dt2D="false" dtr="false" t="normal">R683</f>
        <v>0</v>
      </c>
      <c r="S682" s="69" t="n">
        <f aca="false" ca="false" dt2D="false" dtr="false" t="normal">S683</f>
        <v>0</v>
      </c>
      <c r="T682" s="67" t="n"/>
    </row>
    <row customFormat="true" customHeight="true" ht="35.2000007629395" outlineLevel="0" r="683" s="91">
      <c r="B683" s="94" t="n"/>
      <c r="C683" s="33" t="s">
        <v>190</v>
      </c>
      <c r="D683" s="51" t="n">
        <v>934</v>
      </c>
      <c r="E683" s="37" t="s">
        <v>17</v>
      </c>
      <c r="F683" s="37" t="s">
        <v>35</v>
      </c>
      <c r="G683" s="80" t="n">
        <v>5600000000</v>
      </c>
      <c r="H683" s="37" t="n"/>
      <c r="I683" s="69" t="n">
        <f aca="false" ca="false" dt2D="false" dtr="false" t="normal">SUM(J683:T683)</f>
        <v>532400</v>
      </c>
      <c r="J683" s="69" t="n">
        <f aca="false" ca="false" dt2D="false" dtr="false" t="normal">J684</f>
        <v>281800</v>
      </c>
      <c r="K683" s="69" t="n">
        <f aca="false" ca="false" dt2D="false" dtr="false" t="normal">K684</f>
        <v>250600</v>
      </c>
      <c r="L683" s="69" t="n">
        <f aca="false" ca="false" dt2D="false" dtr="false" t="normal">L684</f>
        <v>0</v>
      </c>
      <c r="M683" s="69" t="n">
        <f aca="false" ca="false" dt2D="false" dtr="false" t="normal">M684</f>
        <v>0</v>
      </c>
      <c r="N683" s="69" t="n">
        <f aca="false" ca="false" dt2D="false" dtr="false" t="normal">N684</f>
        <v>0</v>
      </c>
      <c r="O683" s="69" t="n">
        <f aca="false" ca="false" dt2D="false" dtr="false" t="normal">O684</f>
        <v>0</v>
      </c>
      <c r="P683" s="69" t="n">
        <f aca="false" ca="false" dt2D="false" dtr="false" t="normal">P684</f>
        <v>0</v>
      </c>
      <c r="Q683" s="69" t="n">
        <f aca="false" ca="false" dt2D="false" dtr="false" t="normal">Q684</f>
        <v>0</v>
      </c>
      <c r="R683" s="69" t="n">
        <f aca="false" ca="false" dt2D="false" dtr="false" t="normal">R684</f>
        <v>0</v>
      </c>
      <c r="S683" s="69" t="n">
        <f aca="false" ca="false" dt2D="false" dtr="false" t="normal">S684</f>
        <v>0</v>
      </c>
      <c r="T683" s="67" t="n"/>
    </row>
    <row customFormat="true" customHeight="true" ht="35.2000007629395" outlineLevel="0" r="684" s="91">
      <c r="B684" s="94" t="n"/>
      <c r="C684" s="33" t="s">
        <v>190</v>
      </c>
      <c r="D684" s="51" t="n">
        <v>934</v>
      </c>
      <c r="E684" s="37" t="s">
        <v>17</v>
      </c>
      <c r="F684" s="37" t="s">
        <v>35</v>
      </c>
      <c r="G684" s="80" t="n">
        <v>5600010030</v>
      </c>
      <c r="H684" s="37" t="n"/>
      <c r="I684" s="69" t="n">
        <f aca="false" ca="false" dt2D="false" dtr="false" t="normal">SUM(J684:T684)</f>
        <v>532400</v>
      </c>
      <c r="J684" s="69" t="n">
        <f aca="false" ca="false" dt2D="false" dtr="false" t="normal">J685</f>
        <v>281800</v>
      </c>
      <c r="K684" s="69" t="n">
        <f aca="false" ca="false" dt2D="false" dtr="false" t="normal">K685</f>
        <v>250600</v>
      </c>
      <c r="L684" s="69" t="n">
        <f aca="false" ca="false" dt2D="false" dtr="false" t="normal">L685</f>
        <v>0</v>
      </c>
      <c r="M684" s="69" t="n">
        <f aca="false" ca="false" dt2D="false" dtr="false" t="normal">M685</f>
        <v>0</v>
      </c>
      <c r="N684" s="69" t="n">
        <f aca="false" ca="false" dt2D="false" dtr="false" t="normal">N685</f>
        <v>0</v>
      </c>
      <c r="O684" s="69" t="n">
        <f aca="false" ca="false" dt2D="false" dtr="false" t="normal">O685</f>
        <v>0</v>
      </c>
      <c r="P684" s="69" t="n">
        <f aca="false" ca="false" dt2D="false" dtr="false" t="normal">P685</f>
        <v>0</v>
      </c>
      <c r="Q684" s="69" t="n">
        <f aca="false" ca="false" dt2D="false" dtr="false" t="normal">Q685</f>
        <v>0</v>
      </c>
      <c r="R684" s="69" t="n">
        <f aca="false" ca="false" dt2D="false" dtr="false" t="normal">R685</f>
        <v>0</v>
      </c>
      <c r="S684" s="69" t="n">
        <f aca="false" ca="false" dt2D="false" dtr="false" t="normal">S685</f>
        <v>0</v>
      </c>
      <c r="T684" s="67" t="n"/>
    </row>
    <row customFormat="true" customHeight="true" ht="35.2000007629395" outlineLevel="0" r="685" s="91">
      <c r="B685" s="94" t="n"/>
      <c r="C685" s="33" t="s">
        <v>111</v>
      </c>
      <c r="D685" s="51" t="n">
        <v>934</v>
      </c>
      <c r="E685" s="37" t="s">
        <v>17</v>
      </c>
      <c r="F685" s="37" t="s">
        <v>35</v>
      </c>
      <c r="G685" s="80" t="n">
        <v>5600010030</v>
      </c>
      <c r="H685" s="37" t="s">
        <v>112</v>
      </c>
      <c r="I685" s="69" t="n">
        <f aca="false" ca="false" dt2D="false" dtr="false" t="normal">SUM(J685:T685)</f>
        <v>532400</v>
      </c>
      <c r="J685" s="69" t="n">
        <v>281800</v>
      </c>
      <c r="K685" s="69" t="n">
        <v>250600</v>
      </c>
      <c r="L685" s="69" t="n">
        <v>0</v>
      </c>
      <c r="M685" s="69" t="n">
        <v>0</v>
      </c>
      <c r="N685" s="69" t="n">
        <v>0</v>
      </c>
      <c r="O685" s="69" t="n">
        <v>0</v>
      </c>
      <c r="P685" s="69" t="n">
        <v>0</v>
      </c>
      <c r="Q685" s="69" t="n">
        <v>0</v>
      </c>
      <c r="R685" s="69" t="n">
        <v>0</v>
      </c>
      <c r="S685" s="69" t="n">
        <v>0</v>
      </c>
      <c r="T685" s="67" t="n"/>
    </row>
    <row customFormat="true" customHeight="true" ht="19.3500003814697" outlineLevel="0" r="686" s="86">
      <c r="B686" s="130" t="n"/>
      <c r="C686" s="33" t="s">
        <v>59</v>
      </c>
      <c r="D686" s="51" t="n">
        <v>934</v>
      </c>
      <c r="E686" s="37" t="s">
        <v>30</v>
      </c>
      <c r="F686" s="37" t="s">
        <v>89</v>
      </c>
      <c r="G686" s="80" t="n"/>
      <c r="H686" s="37" t="n"/>
      <c r="I686" s="69" t="n">
        <f aca="false" ca="false" dt2D="false" dtr="false" t="normal">SUM(J686:T686)</f>
        <v>21927100</v>
      </c>
      <c r="J686" s="69" t="n">
        <f aca="false" ca="false" dt2D="false" dtr="false" t="normal">J687+J718</f>
        <v>13835400</v>
      </c>
      <c r="K686" s="69" t="n">
        <f aca="false" ca="false" dt2D="false" dtr="false" t="normal">K687+K718</f>
        <v>5941700</v>
      </c>
      <c r="L686" s="69" t="n">
        <f aca="false" ca="false" dt2D="false" dtr="false" t="normal">L687+L718</f>
        <v>0</v>
      </c>
      <c r="M686" s="69" t="n">
        <f aca="false" ca="false" dt2D="false" dtr="false" t="normal">M687+M718</f>
        <v>0</v>
      </c>
      <c r="N686" s="69" t="n">
        <f aca="false" ca="false" dt2D="false" dtr="false" t="normal">N687+N718</f>
        <v>0</v>
      </c>
      <c r="O686" s="69" t="n">
        <f aca="false" ca="false" dt2D="false" dtr="false" t="normal">O687+O718</f>
        <v>0</v>
      </c>
      <c r="P686" s="69" t="n">
        <f aca="false" ca="false" dt2D="false" dtr="false" t="normal">P687+P718</f>
        <v>0</v>
      </c>
      <c r="Q686" s="69" t="n">
        <f aca="false" ca="false" dt2D="false" dtr="false" t="normal">Q687+Q718</f>
        <v>2150000</v>
      </c>
      <c r="R686" s="69" t="n">
        <f aca="false" ca="false" dt2D="false" dtr="false" t="normal">R687+R718</f>
        <v>0</v>
      </c>
      <c r="S686" s="69" t="n">
        <f aca="false" ca="false" dt2D="false" dtr="false" t="normal">S687+S718</f>
        <v>0</v>
      </c>
      <c r="T686" s="69" t="n">
        <f aca="false" ca="false" dt2D="false" dtr="false" t="normal">T687+T718</f>
        <v>0</v>
      </c>
    </row>
    <row customFormat="true" customHeight="true" ht="19.3500003814697" outlineLevel="0" r="687" s="86">
      <c r="B687" s="94" t="n"/>
      <c r="C687" s="33" t="s">
        <v>63</v>
      </c>
      <c r="D687" s="51" t="n">
        <v>934</v>
      </c>
      <c r="E687" s="37" t="s">
        <v>30</v>
      </c>
      <c r="F687" s="37" t="s">
        <v>30</v>
      </c>
      <c r="G687" s="80" t="n"/>
      <c r="H687" s="37" t="n"/>
      <c r="I687" s="69" t="n">
        <f aca="false" ca="false" dt2D="false" dtr="false" t="normal">SUM(J687:T687)</f>
        <v>19783000</v>
      </c>
      <c r="J687" s="69" t="n">
        <f aca="false" ca="false" dt2D="false" dtr="false" t="normal">J697+J708+J688</f>
        <v>12429300</v>
      </c>
      <c r="K687" s="69" t="n">
        <f aca="false" ca="false" dt2D="false" dtr="false" t="normal">K697+K708+K688</f>
        <v>5203700</v>
      </c>
      <c r="L687" s="69" t="n">
        <f aca="false" ca="false" dt2D="false" dtr="false" t="normal">L697+L708+L688</f>
        <v>0</v>
      </c>
      <c r="M687" s="69" t="n">
        <f aca="false" ca="false" dt2D="false" dtr="false" t="normal">M697+M708+M688</f>
        <v>0</v>
      </c>
      <c r="N687" s="69" t="n">
        <f aca="false" ca="false" dt2D="false" dtr="false" t="normal">N697+N708+N688</f>
        <v>0</v>
      </c>
      <c r="O687" s="69" t="n">
        <f aca="false" ca="false" dt2D="false" dtr="false" t="normal">O697+O708+O688</f>
        <v>0</v>
      </c>
      <c r="P687" s="69" t="n">
        <f aca="false" ca="false" dt2D="false" dtr="false" t="normal">P697+P708+P688</f>
        <v>0</v>
      </c>
      <c r="Q687" s="69" t="n">
        <f aca="false" ca="false" dt2D="false" dtr="false" t="normal">Q697+Q708+Q688+Q715</f>
        <v>2150000</v>
      </c>
      <c r="R687" s="69" t="n">
        <f aca="false" ca="false" dt2D="false" dtr="false" t="normal">R697+R708+R688+R715</f>
        <v>0</v>
      </c>
      <c r="S687" s="69" t="n">
        <f aca="false" ca="false" dt2D="false" dtr="false" t="normal">S697+S708+S688+S715</f>
        <v>0</v>
      </c>
      <c r="T687" s="69" t="n">
        <f aca="false" ca="false" dt2D="false" dtr="false" t="normal">T697+T708+T688</f>
        <v>0</v>
      </c>
    </row>
    <row customFormat="true" customHeight="true" ht="35.2000007629395" outlineLevel="0" r="688" s="86">
      <c r="B688" s="94" t="n"/>
      <c r="C688" s="33" t="s">
        <v>124</v>
      </c>
      <c r="D688" s="51" t="n">
        <v>934</v>
      </c>
      <c r="E688" s="37" t="s">
        <v>30</v>
      </c>
      <c r="F688" s="37" t="s">
        <v>30</v>
      </c>
      <c r="G688" s="80" t="n">
        <v>5100000000</v>
      </c>
      <c r="H688" s="37" t="n"/>
      <c r="I688" s="69" t="n">
        <f aca="false" ca="false" dt2D="false" dtr="false" t="normal">SUM(J688:T688)</f>
        <v>1063000</v>
      </c>
      <c r="J688" s="69" t="n">
        <f aca="false" ca="false" dt2D="false" dtr="false" t="normal">J689+J694</f>
        <v>965000</v>
      </c>
      <c r="K688" s="69" t="n">
        <f aca="false" ca="false" dt2D="false" dtr="false" t="normal">K689+K694</f>
        <v>98000</v>
      </c>
      <c r="L688" s="69" t="n">
        <f aca="false" ca="false" dt2D="false" dtr="false" t="normal">L689+L694</f>
        <v>0</v>
      </c>
      <c r="M688" s="69" t="n">
        <f aca="false" ca="false" dt2D="false" dtr="false" t="normal">M689+M694</f>
        <v>0</v>
      </c>
      <c r="N688" s="69" t="n">
        <f aca="false" ca="false" dt2D="false" dtr="false" t="normal">N689+N694</f>
        <v>0</v>
      </c>
      <c r="O688" s="69" t="n">
        <f aca="false" ca="false" dt2D="false" dtr="false" t="normal">O689+O694</f>
        <v>0</v>
      </c>
      <c r="P688" s="69" t="n">
        <f aca="false" ca="false" dt2D="false" dtr="false" t="normal">P689+P694</f>
        <v>0</v>
      </c>
      <c r="Q688" s="69" t="n">
        <f aca="false" ca="false" dt2D="false" dtr="false" t="normal">Q689+Q694</f>
        <v>0</v>
      </c>
      <c r="R688" s="69" t="n">
        <f aca="false" ca="false" dt2D="false" dtr="false" t="normal">R689+R694</f>
        <v>0</v>
      </c>
      <c r="S688" s="69" t="n">
        <f aca="false" ca="false" dt2D="false" dtr="false" t="normal">S689+S694</f>
        <v>0</v>
      </c>
      <c r="T688" s="69" t="n">
        <f aca="false" ca="false" dt2D="false" dtr="false" t="normal">T689+T694</f>
        <v>0</v>
      </c>
    </row>
    <row customFormat="true" customHeight="true" ht="19.3500003814697" outlineLevel="0" r="689" s="86">
      <c r="B689" s="94" t="n"/>
      <c r="C689" s="33" t="s">
        <v>134</v>
      </c>
      <c r="D689" s="51" t="n">
        <v>934</v>
      </c>
      <c r="E689" s="37" t="s">
        <v>30</v>
      </c>
      <c r="F689" s="37" t="s">
        <v>30</v>
      </c>
      <c r="G689" s="80" t="n">
        <v>5130000000</v>
      </c>
      <c r="H689" s="37" t="n"/>
      <c r="I689" s="69" t="n">
        <f aca="false" ca="false" dt2D="false" dtr="false" t="normal">SUM(J689:T689)</f>
        <v>100000</v>
      </c>
      <c r="J689" s="69" t="n">
        <f aca="false" ca="false" dt2D="false" dtr="false" t="normal">J690+J692</f>
        <v>100000</v>
      </c>
      <c r="K689" s="69" t="n">
        <f aca="false" ca="false" dt2D="false" dtr="false" t="normal">K690+K692</f>
        <v>0</v>
      </c>
      <c r="L689" s="69" t="n">
        <f aca="false" ca="false" dt2D="false" dtr="false" t="normal">L690+L692</f>
        <v>0</v>
      </c>
      <c r="M689" s="69" t="n">
        <f aca="false" ca="false" dt2D="false" dtr="false" t="normal">M690+M692</f>
        <v>0</v>
      </c>
      <c r="N689" s="69" t="n">
        <f aca="false" ca="false" dt2D="false" dtr="false" t="normal">N690+N692</f>
        <v>0</v>
      </c>
      <c r="O689" s="69" t="n">
        <f aca="false" ca="false" dt2D="false" dtr="false" t="normal">O690+O692</f>
        <v>0</v>
      </c>
      <c r="P689" s="69" t="n">
        <f aca="false" ca="false" dt2D="false" dtr="false" t="normal">P690+P692</f>
        <v>0</v>
      </c>
      <c r="Q689" s="69" t="n">
        <f aca="false" ca="false" dt2D="false" dtr="false" t="normal">Q690+Q692</f>
        <v>0</v>
      </c>
      <c r="R689" s="69" t="n">
        <f aca="false" ca="false" dt2D="false" dtr="false" t="normal">R690+R692</f>
        <v>0</v>
      </c>
      <c r="S689" s="69" t="n">
        <f aca="false" ca="false" dt2D="false" dtr="false" t="normal">S690+S692</f>
        <v>0</v>
      </c>
      <c r="T689" s="69" t="n">
        <f aca="false" ca="false" dt2D="false" dtr="false" t="normal">T690+T692</f>
        <v>0</v>
      </c>
    </row>
    <row customFormat="true" customHeight="true" ht="35.2000007629395" outlineLevel="0" r="690" s="86">
      <c r="B690" s="94" t="n"/>
      <c r="C690" s="33" t="s">
        <v>137</v>
      </c>
      <c r="D690" s="51" t="n">
        <v>934</v>
      </c>
      <c r="E690" s="37" t="s">
        <v>30</v>
      </c>
      <c r="F690" s="37" t="s">
        <v>30</v>
      </c>
      <c r="G690" s="80" t="n">
        <v>5130010220</v>
      </c>
      <c r="H690" s="37" t="n"/>
      <c r="I690" s="69" t="n">
        <f aca="false" ca="false" dt2D="false" dtr="false" t="normal">SUM(J690:T690)</f>
        <v>100000</v>
      </c>
      <c r="J690" s="69" t="n">
        <f aca="false" ca="false" dt2D="false" dtr="false" t="normal">J691</f>
        <v>100000</v>
      </c>
      <c r="K690" s="69" t="n">
        <f aca="false" ca="false" dt2D="false" dtr="false" t="normal">K691</f>
        <v>0</v>
      </c>
      <c r="L690" s="69" t="n">
        <f aca="false" ca="false" dt2D="false" dtr="false" t="normal">L691</f>
        <v>0</v>
      </c>
      <c r="M690" s="69" t="n">
        <f aca="false" ca="false" dt2D="false" dtr="false" t="normal">M691</f>
        <v>0</v>
      </c>
      <c r="N690" s="69" t="n">
        <f aca="false" ca="false" dt2D="false" dtr="false" t="normal">N691</f>
        <v>0</v>
      </c>
      <c r="O690" s="69" t="n">
        <f aca="false" ca="false" dt2D="false" dtr="false" t="normal">O691</f>
        <v>0</v>
      </c>
      <c r="P690" s="69" t="n">
        <f aca="false" ca="false" dt2D="false" dtr="false" t="normal">P691</f>
        <v>0</v>
      </c>
      <c r="Q690" s="69" t="n">
        <f aca="false" ca="false" dt2D="false" dtr="false" t="normal">Q691</f>
        <v>0</v>
      </c>
      <c r="R690" s="69" t="n">
        <f aca="false" ca="false" dt2D="false" dtr="false" t="normal">R691</f>
        <v>0</v>
      </c>
      <c r="S690" s="69" t="n">
        <f aca="false" ca="false" dt2D="false" dtr="false" t="normal">S691</f>
        <v>0</v>
      </c>
      <c r="T690" s="69" t="n">
        <f aca="false" ca="false" dt2D="false" dtr="false" t="normal">T691</f>
        <v>0</v>
      </c>
    </row>
    <row customFormat="true" customHeight="true" ht="35.2000007629395" outlineLevel="0" r="691" s="86">
      <c r="B691" s="94" t="n"/>
      <c r="C691" s="33" t="s">
        <v>111</v>
      </c>
      <c r="D691" s="51" t="n">
        <v>934</v>
      </c>
      <c r="E691" s="37" t="s">
        <v>30</v>
      </c>
      <c r="F691" s="37" t="s">
        <v>30</v>
      </c>
      <c r="G691" s="80" t="n">
        <v>5130010220</v>
      </c>
      <c r="H691" s="37" t="s">
        <v>112</v>
      </c>
      <c r="I691" s="69" t="n">
        <f aca="false" ca="false" dt2D="false" dtr="false" t="normal">SUM(J691:T691)</f>
        <v>100000</v>
      </c>
      <c r="J691" s="69" t="n">
        <v>100000</v>
      </c>
      <c r="K691" s="69" t="n">
        <v>0</v>
      </c>
      <c r="L691" s="69" t="n">
        <v>0</v>
      </c>
      <c r="M691" s="69" t="n">
        <v>0</v>
      </c>
      <c r="N691" s="69" t="n">
        <v>0</v>
      </c>
      <c r="O691" s="69" t="n">
        <v>0</v>
      </c>
      <c r="P691" s="69" t="n">
        <v>0</v>
      </c>
      <c r="Q691" s="69" t="n">
        <v>0</v>
      </c>
      <c r="R691" s="69" t="n">
        <v>0</v>
      </c>
      <c r="S691" s="69" t="n">
        <v>0</v>
      </c>
      <c r="T691" s="69" t="n">
        <v>0</v>
      </c>
    </row>
    <row customFormat="true" customHeight="true" hidden="true" ht="67.1999969482422" outlineLevel="0" r="692" s="86">
      <c r="B692" s="94" t="n"/>
      <c r="C692" s="33" t="s">
        <v>141</v>
      </c>
      <c r="D692" s="51" t="n">
        <v>934</v>
      </c>
      <c r="E692" s="37" t="s">
        <v>30</v>
      </c>
      <c r="F692" s="37" t="s">
        <v>30</v>
      </c>
      <c r="G692" s="80" t="n">
        <v>5130010500</v>
      </c>
      <c r="H692" s="37" t="n"/>
      <c r="I692" s="69" t="n">
        <f aca="false" ca="false" dt2D="false" dtr="false" t="normal">SUM(J692:T692)</f>
        <v>0</v>
      </c>
      <c r="J692" s="69" t="n">
        <f aca="false" ca="false" dt2D="false" dtr="false" t="normal">J693</f>
        <v>0</v>
      </c>
      <c r="K692" s="69" t="n">
        <f aca="false" ca="false" dt2D="false" dtr="false" t="normal">K693</f>
        <v>0</v>
      </c>
      <c r="L692" s="69" t="n">
        <f aca="false" ca="false" dt2D="false" dtr="false" t="normal">L693</f>
        <v>0</v>
      </c>
      <c r="M692" s="69" t="n">
        <f aca="false" ca="false" dt2D="false" dtr="false" t="normal">M693</f>
        <v>0</v>
      </c>
      <c r="N692" s="69" t="n">
        <f aca="false" ca="false" dt2D="false" dtr="false" t="normal">N693</f>
        <v>0</v>
      </c>
      <c r="O692" s="69" t="n">
        <f aca="false" ca="false" dt2D="false" dtr="false" t="normal">O693</f>
        <v>0</v>
      </c>
      <c r="P692" s="69" t="n">
        <f aca="false" ca="false" dt2D="false" dtr="false" t="normal">P693</f>
        <v>0</v>
      </c>
      <c r="Q692" s="69" t="n">
        <f aca="false" ca="false" dt2D="false" dtr="false" t="normal">Q693</f>
        <v>0</v>
      </c>
      <c r="R692" s="69" t="n">
        <f aca="false" ca="false" dt2D="false" dtr="false" t="normal">R693</f>
        <v>0</v>
      </c>
      <c r="S692" s="69" t="n">
        <f aca="false" ca="false" dt2D="false" dtr="false" t="normal">S693</f>
        <v>0</v>
      </c>
      <c r="T692" s="69" t="n">
        <f aca="false" ca="false" dt2D="false" dtr="false" t="normal">T693</f>
        <v>0</v>
      </c>
    </row>
    <row customFormat="true" customHeight="true" hidden="true" ht="35.2000007629395" outlineLevel="0" r="693" s="86">
      <c r="B693" s="94" t="n"/>
      <c r="C693" s="33" t="s">
        <v>111</v>
      </c>
      <c r="D693" s="51" t="n">
        <v>934</v>
      </c>
      <c r="E693" s="37" t="s">
        <v>30</v>
      </c>
      <c r="F693" s="37" t="s">
        <v>30</v>
      </c>
      <c r="G693" s="80" t="n">
        <v>5130010500</v>
      </c>
      <c r="H693" s="37" t="s">
        <v>112</v>
      </c>
      <c r="I693" s="69" t="n">
        <f aca="false" ca="false" dt2D="false" dtr="false" t="normal">SUM(J693:T693)</f>
        <v>0</v>
      </c>
      <c r="J693" s="69" t="n"/>
      <c r="K693" s="69" t="n"/>
      <c r="L693" s="69" t="n"/>
      <c r="M693" s="69" t="n"/>
      <c r="N693" s="69" t="n"/>
      <c r="O693" s="69" t="n"/>
      <c r="P693" s="69" t="n"/>
      <c r="Q693" s="69" t="n"/>
      <c r="R693" s="69" t="n"/>
      <c r="S693" s="69" t="n"/>
      <c r="T693" s="69" t="n"/>
    </row>
    <row customFormat="true" customHeight="true" ht="35.2000007629395" outlineLevel="0" r="694" s="86">
      <c r="B694" s="94" t="n"/>
      <c r="C694" s="33" t="s">
        <v>143</v>
      </c>
      <c r="D694" s="51" t="n">
        <v>934</v>
      </c>
      <c r="E694" s="37" t="s">
        <v>30</v>
      </c>
      <c r="F694" s="37" t="s">
        <v>30</v>
      </c>
      <c r="G694" s="80" t="n">
        <v>5140000000</v>
      </c>
      <c r="H694" s="37" t="n"/>
      <c r="I694" s="69" t="n">
        <f aca="false" ca="false" dt2D="false" dtr="false" t="normal">SUM(J694:T694)</f>
        <v>963000</v>
      </c>
      <c r="J694" s="69" t="n">
        <f aca="false" ca="false" dt2D="false" dtr="false" t="normal">J695</f>
        <v>865000</v>
      </c>
      <c r="K694" s="69" t="n">
        <f aca="false" ca="false" dt2D="false" dtr="false" t="normal">K695</f>
        <v>98000</v>
      </c>
      <c r="L694" s="69" t="n">
        <f aca="false" ca="false" dt2D="false" dtr="false" t="normal">L695</f>
        <v>0</v>
      </c>
      <c r="M694" s="69" t="n">
        <f aca="false" ca="false" dt2D="false" dtr="false" t="normal">M695</f>
        <v>0</v>
      </c>
      <c r="N694" s="69" t="n">
        <f aca="false" ca="false" dt2D="false" dtr="false" t="normal">N695</f>
        <v>0</v>
      </c>
      <c r="O694" s="69" t="n">
        <f aca="false" ca="false" dt2D="false" dtr="false" t="normal">O695</f>
        <v>0</v>
      </c>
      <c r="P694" s="69" t="n">
        <f aca="false" ca="false" dt2D="false" dtr="false" t="normal">P695</f>
        <v>0</v>
      </c>
      <c r="Q694" s="69" t="n">
        <f aca="false" ca="false" dt2D="false" dtr="false" t="normal">Q695</f>
        <v>0</v>
      </c>
      <c r="R694" s="69" t="n">
        <f aca="false" ca="false" dt2D="false" dtr="false" t="normal">R695</f>
        <v>0</v>
      </c>
      <c r="S694" s="69" t="n">
        <f aca="false" ca="false" dt2D="false" dtr="false" t="normal">S695</f>
        <v>0</v>
      </c>
      <c r="T694" s="69" t="n">
        <f aca="false" ca="false" dt2D="false" dtr="false" t="normal">T695</f>
        <v>0</v>
      </c>
    </row>
    <row customFormat="true" customHeight="true" ht="35.2000007629395" outlineLevel="0" r="695" s="86">
      <c r="B695" s="94" t="n"/>
      <c r="C695" s="33" t="s">
        <v>143</v>
      </c>
      <c r="D695" s="51" t="n">
        <v>934</v>
      </c>
      <c r="E695" s="37" t="s">
        <v>30</v>
      </c>
      <c r="F695" s="37" t="s">
        <v>30</v>
      </c>
      <c r="G695" s="80" t="n">
        <v>5140010610</v>
      </c>
      <c r="H695" s="37" t="n"/>
      <c r="I695" s="69" t="n">
        <f aca="false" ca="false" dt2D="false" dtr="false" t="normal">SUM(J695:T695)</f>
        <v>963000</v>
      </c>
      <c r="J695" s="69" t="n">
        <f aca="false" ca="false" dt2D="false" dtr="false" t="normal">J696</f>
        <v>865000</v>
      </c>
      <c r="K695" s="69" t="n">
        <f aca="false" ca="false" dt2D="false" dtr="false" t="normal">K696</f>
        <v>98000</v>
      </c>
      <c r="L695" s="69" t="n">
        <f aca="false" ca="false" dt2D="false" dtr="false" t="normal">L696</f>
        <v>0</v>
      </c>
      <c r="M695" s="69" t="n">
        <f aca="false" ca="false" dt2D="false" dtr="false" t="normal">M696</f>
        <v>0</v>
      </c>
      <c r="N695" s="69" t="n">
        <f aca="false" ca="false" dt2D="false" dtr="false" t="normal">N696</f>
        <v>0</v>
      </c>
      <c r="O695" s="69" t="n">
        <f aca="false" ca="false" dt2D="false" dtr="false" t="normal">O696</f>
        <v>0</v>
      </c>
      <c r="P695" s="69" t="n">
        <f aca="false" ca="false" dt2D="false" dtr="false" t="normal">P696</f>
        <v>0</v>
      </c>
      <c r="Q695" s="69" t="n">
        <f aca="false" ca="false" dt2D="false" dtr="false" t="normal">Q696</f>
        <v>0</v>
      </c>
      <c r="R695" s="69" t="n">
        <f aca="false" ca="false" dt2D="false" dtr="false" t="normal">R696</f>
        <v>0</v>
      </c>
      <c r="S695" s="69" t="n">
        <f aca="false" ca="false" dt2D="false" dtr="false" t="normal">S696</f>
        <v>0</v>
      </c>
      <c r="T695" s="69" t="n">
        <f aca="false" ca="false" dt2D="false" dtr="false" t="normal">T696</f>
        <v>0</v>
      </c>
    </row>
    <row customFormat="true" customHeight="true" ht="35.2000007629395" outlineLevel="0" r="696" s="86">
      <c r="B696" s="94" t="n"/>
      <c r="C696" s="33" t="s">
        <v>111</v>
      </c>
      <c r="D696" s="51" t="n">
        <v>934</v>
      </c>
      <c r="E696" s="37" t="s">
        <v>30</v>
      </c>
      <c r="F696" s="37" t="s">
        <v>30</v>
      </c>
      <c r="G696" s="80" t="n">
        <v>5140010610</v>
      </c>
      <c r="H696" s="37" t="s">
        <v>112</v>
      </c>
      <c r="I696" s="69" t="n">
        <f aca="false" ca="false" dt2D="false" dtr="false" t="normal">SUM(J696:T696)</f>
        <v>963000</v>
      </c>
      <c r="J696" s="69" t="n">
        <v>865000</v>
      </c>
      <c r="K696" s="69" t="n">
        <v>98000</v>
      </c>
      <c r="L696" s="69" t="n">
        <v>0</v>
      </c>
      <c r="M696" s="69" t="n">
        <v>0</v>
      </c>
      <c r="N696" s="69" t="n">
        <v>0</v>
      </c>
      <c r="O696" s="69" t="n">
        <v>0</v>
      </c>
      <c r="P696" s="69" t="n">
        <v>0</v>
      </c>
      <c r="Q696" s="69" t="n">
        <v>0</v>
      </c>
      <c r="R696" s="69" t="n">
        <v>0</v>
      </c>
      <c r="S696" s="69" t="n">
        <v>0</v>
      </c>
      <c r="T696" s="69" t="n">
        <v>0</v>
      </c>
    </row>
    <row customFormat="true" customHeight="true" ht="19.3500003814697" outlineLevel="0" r="697" s="86">
      <c r="B697" s="94" t="n"/>
      <c r="C697" s="33" t="s">
        <v>154</v>
      </c>
      <c r="D697" s="51" t="n">
        <v>934</v>
      </c>
      <c r="E697" s="37" t="s">
        <v>30</v>
      </c>
      <c r="F697" s="37" t="s">
        <v>30</v>
      </c>
      <c r="G697" s="80" t="n">
        <v>5200000000</v>
      </c>
      <c r="H697" s="37" t="n"/>
      <c r="I697" s="69" t="n">
        <f aca="false" ca="false" dt2D="false" dtr="false" t="normal">SUM(J697:T697)</f>
        <v>15883300</v>
      </c>
      <c r="J697" s="69" t="n">
        <f aca="false" ca="false" dt2D="false" dtr="false" t="normal">J698+J703</f>
        <v>10803300</v>
      </c>
      <c r="K697" s="69" t="n">
        <f aca="false" ca="false" dt2D="false" dtr="false" t="normal">K698+K703</f>
        <v>5080000</v>
      </c>
      <c r="L697" s="69" t="n">
        <f aca="false" ca="false" dt2D="false" dtr="false" t="normal">L698+L703</f>
        <v>0</v>
      </c>
      <c r="M697" s="69" t="n">
        <f aca="false" ca="false" dt2D="false" dtr="false" t="normal">M698+M703</f>
        <v>0</v>
      </c>
      <c r="N697" s="69" t="n">
        <f aca="false" ca="false" dt2D="false" dtr="false" t="normal">N698+N703</f>
        <v>0</v>
      </c>
      <c r="O697" s="69" t="n">
        <f aca="false" ca="false" dt2D="false" dtr="false" t="normal">O698+O703</f>
        <v>0</v>
      </c>
      <c r="P697" s="69" t="n">
        <f aca="false" ca="false" dt2D="false" dtr="false" t="normal">P698+P703</f>
        <v>0</v>
      </c>
      <c r="Q697" s="69" t="n">
        <f aca="false" ca="false" dt2D="false" dtr="false" t="normal">Q698+Q703</f>
        <v>0</v>
      </c>
      <c r="R697" s="69" t="n">
        <f aca="false" ca="false" dt2D="false" dtr="false" t="normal">R698+R703</f>
        <v>0</v>
      </c>
      <c r="S697" s="69" t="n">
        <f aca="false" ca="false" dt2D="false" dtr="false" t="normal">S698+S703</f>
        <v>0</v>
      </c>
      <c r="T697" s="69" t="n">
        <f aca="false" ca="false" dt2D="false" dtr="false" t="normal">T698+T703</f>
        <v>0</v>
      </c>
    </row>
    <row customFormat="true" customHeight="true" ht="19.3500003814697" outlineLevel="0" r="698" s="86">
      <c r="B698" s="94" t="n"/>
      <c r="C698" s="33" t="s">
        <v>163</v>
      </c>
      <c r="D698" s="51" t="n">
        <v>934</v>
      </c>
      <c r="E698" s="37" t="s">
        <v>30</v>
      </c>
      <c r="F698" s="37" t="s">
        <v>30</v>
      </c>
      <c r="G698" s="80" t="n">
        <v>5270000000</v>
      </c>
      <c r="H698" s="37" t="n"/>
      <c r="I698" s="69" t="n">
        <f aca="false" ca="false" dt2D="false" dtr="false" t="normal">SUM(J698:T698)</f>
        <v>12498400</v>
      </c>
      <c r="J698" s="69" t="n">
        <f aca="false" ca="false" dt2D="false" dtr="false" t="normal">J699</f>
        <v>8555800</v>
      </c>
      <c r="K698" s="69" t="n">
        <f aca="false" ca="false" dt2D="false" dtr="false" t="normal">K699</f>
        <v>3942600</v>
      </c>
      <c r="L698" s="69" t="n">
        <f aca="false" ca="false" dt2D="false" dtr="false" t="normal">L699</f>
        <v>0</v>
      </c>
      <c r="M698" s="69" t="n">
        <f aca="false" ca="false" dt2D="false" dtr="false" t="normal">M699</f>
        <v>0</v>
      </c>
      <c r="N698" s="69" t="n">
        <f aca="false" ca="false" dt2D="false" dtr="false" t="normal">N699</f>
        <v>0</v>
      </c>
      <c r="O698" s="69" t="n">
        <f aca="false" ca="false" dt2D="false" dtr="false" t="normal">O699</f>
        <v>0</v>
      </c>
      <c r="P698" s="69" t="n">
        <f aca="false" ca="false" dt2D="false" dtr="false" t="normal">P699</f>
        <v>0</v>
      </c>
      <c r="Q698" s="69" t="n">
        <f aca="false" ca="false" dt2D="false" dtr="false" t="normal">Q699</f>
        <v>0</v>
      </c>
      <c r="R698" s="69" t="n">
        <f aca="false" ca="false" dt2D="false" dtr="false" t="normal">R699</f>
        <v>0</v>
      </c>
      <c r="S698" s="69" t="n">
        <f aca="false" ca="false" dt2D="false" dtr="false" t="normal">S699</f>
        <v>0</v>
      </c>
      <c r="T698" s="69" t="n">
        <f aca="false" ca="false" dt2D="false" dtr="false" t="normal">T699</f>
        <v>0</v>
      </c>
    </row>
    <row customFormat="true" customHeight="true" ht="35.2000007629395" outlineLevel="0" r="699" s="86">
      <c r="B699" s="94" t="n"/>
      <c r="C699" s="33" t="s">
        <v>156</v>
      </c>
      <c r="D699" s="51" t="n">
        <v>934</v>
      </c>
      <c r="E699" s="37" t="s">
        <v>30</v>
      </c>
      <c r="F699" s="37" t="s">
        <v>30</v>
      </c>
      <c r="G699" s="80" t="n">
        <v>5270000590</v>
      </c>
      <c r="H699" s="37" t="n"/>
      <c r="I699" s="69" t="n">
        <f aca="false" ca="false" dt2D="false" dtr="false" t="normal">SUM(J699:T699)</f>
        <v>12498400</v>
      </c>
      <c r="J699" s="69" t="n">
        <f aca="false" ca="false" dt2D="false" dtr="false" t="normal">J700+J701+J702</f>
        <v>8555800</v>
      </c>
      <c r="K699" s="69" t="n">
        <f aca="false" ca="false" dt2D="false" dtr="false" t="normal">K700+K701+K702</f>
        <v>3942600</v>
      </c>
      <c r="L699" s="69" t="n">
        <f aca="false" ca="false" dt2D="false" dtr="false" t="normal">L700+L701+L702</f>
        <v>0</v>
      </c>
      <c r="M699" s="69" t="n">
        <f aca="false" ca="false" dt2D="false" dtr="false" t="normal">M700+M701+M702</f>
        <v>0</v>
      </c>
      <c r="N699" s="69" t="n">
        <f aca="false" ca="false" dt2D="false" dtr="false" t="normal">N700+N701+N702</f>
        <v>0</v>
      </c>
      <c r="O699" s="69" t="n">
        <f aca="false" ca="false" dt2D="false" dtr="false" t="normal">O700+O701+O702</f>
        <v>0</v>
      </c>
      <c r="P699" s="69" t="n">
        <f aca="false" ca="false" dt2D="false" dtr="false" t="normal">P700+P701+P702</f>
        <v>0</v>
      </c>
      <c r="Q699" s="69" t="n">
        <f aca="false" ca="false" dt2D="false" dtr="false" t="normal">Q700+Q701+Q702</f>
        <v>0</v>
      </c>
      <c r="R699" s="69" t="n">
        <f aca="false" ca="false" dt2D="false" dtr="false" t="normal">R700+R701+R702</f>
        <v>0</v>
      </c>
      <c r="S699" s="69" t="n">
        <f aca="false" ca="false" dt2D="false" dtr="false" t="normal">S700+S701+S702</f>
        <v>0</v>
      </c>
      <c r="T699" s="69" t="n">
        <f aca="false" ca="false" dt2D="false" dtr="false" t="normal">T700+T701+T702</f>
        <v>0</v>
      </c>
    </row>
    <row customFormat="true" customHeight="true" ht="67.1999969482422" outlineLevel="0" r="700" s="86">
      <c r="B700" s="94" t="n"/>
      <c r="C700" s="33" t="s">
        <v>108</v>
      </c>
      <c r="D700" s="51" t="n">
        <v>934</v>
      </c>
      <c r="E700" s="37" t="s">
        <v>30</v>
      </c>
      <c r="F700" s="37" t="s">
        <v>30</v>
      </c>
      <c r="G700" s="80" t="n">
        <v>5270000590</v>
      </c>
      <c r="H700" s="37" t="s">
        <v>109</v>
      </c>
      <c r="I700" s="69" t="n">
        <f aca="false" ca="false" dt2D="false" dtr="false" t="normal">SUM(J700:T700)</f>
        <v>10878800</v>
      </c>
      <c r="J700" s="69" t="n">
        <v>6938400</v>
      </c>
      <c r="K700" s="69" t="n">
        <v>3940400</v>
      </c>
      <c r="L700" s="69" t="n">
        <v>0</v>
      </c>
      <c r="M700" s="69" t="n">
        <v>0</v>
      </c>
      <c r="N700" s="69" t="n">
        <v>0</v>
      </c>
      <c r="O700" s="69" t="n">
        <v>0</v>
      </c>
      <c r="P700" s="69" t="n">
        <v>0</v>
      </c>
      <c r="Q700" s="69" t="n">
        <v>0</v>
      </c>
      <c r="R700" s="69" t="n">
        <v>0</v>
      </c>
      <c r="S700" s="69" t="n">
        <v>0</v>
      </c>
      <c r="T700" s="69" t="n">
        <v>0</v>
      </c>
    </row>
    <row customFormat="true" customHeight="true" ht="35.2000007629395" outlineLevel="0" r="701" s="86">
      <c r="B701" s="94" t="n"/>
      <c r="C701" s="33" t="s">
        <v>111</v>
      </c>
      <c r="D701" s="51" t="n">
        <v>934</v>
      </c>
      <c r="E701" s="37" t="s">
        <v>30</v>
      </c>
      <c r="F701" s="37" t="s">
        <v>30</v>
      </c>
      <c r="G701" s="80" t="n">
        <v>5270000590</v>
      </c>
      <c r="H701" s="37" t="s">
        <v>112</v>
      </c>
      <c r="I701" s="69" t="n">
        <f aca="false" ca="false" dt2D="false" dtr="false" t="normal">SUM(J701:T701)</f>
        <v>1610500</v>
      </c>
      <c r="J701" s="69" t="n">
        <v>1609500</v>
      </c>
      <c r="K701" s="69" t="n">
        <v>1000</v>
      </c>
      <c r="L701" s="69" t="n">
        <v>0</v>
      </c>
      <c r="M701" s="69" t="n">
        <v>0</v>
      </c>
      <c r="N701" s="69" t="n">
        <v>0</v>
      </c>
      <c r="O701" s="69" t="n">
        <v>0</v>
      </c>
      <c r="P701" s="69" t="n">
        <v>0</v>
      </c>
      <c r="Q701" s="69" t="n">
        <v>0</v>
      </c>
      <c r="R701" s="69" t="n">
        <v>0</v>
      </c>
      <c r="S701" s="69" t="n">
        <v>0</v>
      </c>
      <c r="T701" s="69" t="n">
        <v>0</v>
      </c>
    </row>
    <row customFormat="true" customHeight="true" ht="19.3500003814697" outlineLevel="0" r="702" s="86">
      <c r="B702" s="94" t="n"/>
      <c r="C702" s="33" t="s">
        <v>115</v>
      </c>
      <c r="D702" s="51" t="n">
        <v>934</v>
      </c>
      <c r="E702" s="37" t="s">
        <v>30</v>
      </c>
      <c r="F702" s="37" t="s">
        <v>30</v>
      </c>
      <c r="G702" s="80" t="n">
        <v>5270000590</v>
      </c>
      <c r="H702" s="37" t="s">
        <v>116</v>
      </c>
      <c r="I702" s="69" t="n">
        <f aca="false" ca="false" dt2D="false" dtr="false" t="normal">SUM(J702:T702)</f>
        <v>9100</v>
      </c>
      <c r="J702" s="69" t="n">
        <v>7900</v>
      </c>
      <c r="K702" s="69" t="n">
        <v>1200</v>
      </c>
      <c r="L702" s="69" t="n">
        <v>0</v>
      </c>
      <c r="M702" s="69" t="n">
        <v>0</v>
      </c>
      <c r="N702" s="69" t="n">
        <v>0</v>
      </c>
      <c r="O702" s="69" t="n">
        <v>0</v>
      </c>
      <c r="P702" s="69" t="n">
        <v>0</v>
      </c>
      <c r="Q702" s="69" t="n">
        <v>0</v>
      </c>
      <c r="R702" s="69" t="n">
        <v>0</v>
      </c>
      <c r="S702" s="69" t="n">
        <v>0</v>
      </c>
      <c r="T702" s="69" t="n">
        <v>0</v>
      </c>
    </row>
    <row customFormat="true" customHeight="true" ht="35.2000007629395" outlineLevel="0" r="703" s="86">
      <c r="B703" s="94" t="n"/>
      <c r="C703" s="33" t="s">
        <v>164</v>
      </c>
      <c r="D703" s="51" t="n">
        <v>934</v>
      </c>
      <c r="E703" s="37" t="s">
        <v>30</v>
      </c>
      <c r="F703" s="37" t="s">
        <v>30</v>
      </c>
      <c r="G703" s="80" t="n">
        <v>5280000000</v>
      </c>
      <c r="H703" s="37" t="n"/>
      <c r="I703" s="69" t="n">
        <f aca="false" ca="false" dt2D="false" dtr="false" t="normal">SUM(J703:T703)</f>
        <v>3384900</v>
      </c>
      <c r="J703" s="69" t="n">
        <f aca="false" ca="false" dt2D="false" dtr="false" t="normal">J704</f>
        <v>2247500</v>
      </c>
      <c r="K703" s="69" t="n">
        <f aca="false" ca="false" dt2D="false" dtr="false" t="normal">K704</f>
        <v>1137400</v>
      </c>
      <c r="L703" s="69" t="n">
        <f aca="false" ca="false" dt2D="false" dtr="false" t="normal">L704</f>
        <v>0</v>
      </c>
      <c r="M703" s="69" t="n">
        <f aca="false" ca="false" dt2D="false" dtr="false" t="normal">M704</f>
        <v>0</v>
      </c>
      <c r="N703" s="69" t="n">
        <f aca="false" ca="false" dt2D="false" dtr="false" t="normal">N704</f>
        <v>0</v>
      </c>
      <c r="O703" s="69" t="n">
        <f aca="false" ca="false" dt2D="false" dtr="false" t="normal">O704</f>
        <v>0</v>
      </c>
      <c r="P703" s="69" t="n">
        <f aca="false" ca="false" dt2D="false" dtr="false" t="normal">P704</f>
        <v>0</v>
      </c>
      <c r="Q703" s="69" t="n">
        <f aca="false" ca="false" dt2D="false" dtr="false" t="normal">Q704</f>
        <v>0</v>
      </c>
      <c r="R703" s="69" t="n">
        <f aca="false" ca="false" dt2D="false" dtr="false" t="normal">R704</f>
        <v>0</v>
      </c>
      <c r="S703" s="69" t="n">
        <f aca="false" ca="false" dt2D="false" dtr="false" t="normal">S704</f>
        <v>0</v>
      </c>
      <c r="T703" s="69" t="n">
        <f aca="false" ca="false" dt2D="false" dtr="false" t="normal">T704</f>
        <v>0</v>
      </c>
    </row>
    <row customFormat="true" customHeight="true" ht="35.2000007629395" outlineLevel="0" r="704" s="86">
      <c r="B704" s="94" t="n"/>
      <c r="C704" s="33" t="s">
        <v>165</v>
      </c>
      <c r="D704" s="51" t="n">
        <v>934</v>
      </c>
      <c r="E704" s="37" t="s">
        <v>30</v>
      </c>
      <c r="F704" s="37" t="s">
        <v>30</v>
      </c>
      <c r="G704" s="80" t="n">
        <v>5280000590</v>
      </c>
      <c r="H704" s="37" t="n"/>
      <c r="I704" s="69" t="n">
        <f aca="false" ca="false" dt2D="false" dtr="false" t="normal">SUM(J704:T704)</f>
        <v>3384900</v>
      </c>
      <c r="J704" s="69" t="n">
        <f aca="false" ca="false" dt2D="false" dtr="false" t="normal">J705+J706+J707</f>
        <v>2247500</v>
      </c>
      <c r="K704" s="69" t="n">
        <f aca="false" ca="false" dt2D="false" dtr="false" t="normal">K705+K706+K707</f>
        <v>1137400</v>
      </c>
      <c r="L704" s="69" t="n">
        <f aca="false" ca="false" dt2D="false" dtr="false" t="normal">L705+L706+L707</f>
        <v>0</v>
      </c>
      <c r="M704" s="69" t="n">
        <f aca="false" ca="false" dt2D="false" dtr="false" t="normal">M705+M706+M707</f>
        <v>0</v>
      </c>
      <c r="N704" s="69" t="n">
        <f aca="false" ca="false" dt2D="false" dtr="false" t="normal">N705+N706+N707</f>
        <v>0</v>
      </c>
      <c r="O704" s="69" t="n">
        <f aca="false" ca="false" dt2D="false" dtr="false" t="normal">O705+O706+O707</f>
        <v>0</v>
      </c>
      <c r="P704" s="69" t="n">
        <f aca="false" ca="false" dt2D="false" dtr="false" t="normal">P705+P706+P707</f>
        <v>0</v>
      </c>
      <c r="Q704" s="69" t="n">
        <f aca="false" ca="false" dt2D="false" dtr="false" t="normal">Q705+Q706+Q707</f>
        <v>0</v>
      </c>
      <c r="R704" s="69" t="n">
        <f aca="false" ca="false" dt2D="false" dtr="false" t="normal">R705+R706+R707</f>
        <v>0</v>
      </c>
      <c r="S704" s="69" t="n">
        <f aca="false" ca="false" dt2D="false" dtr="false" t="normal">S705+S706+S707</f>
        <v>0</v>
      </c>
      <c r="T704" s="69" t="n">
        <f aca="false" ca="false" dt2D="false" dtr="false" t="normal">T705+T706+T707</f>
        <v>0</v>
      </c>
    </row>
    <row customFormat="true" customHeight="true" ht="67.1999969482422" outlineLevel="0" r="705" s="86">
      <c r="B705" s="94" t="n"/>
      <c r="C705" s="33" t="s">
        <v>108</v>
      </c>
      <c r="D705" s="51" t="n">
        <v>934</v>
      </c>
      <c r="E705" s="37" t="s">
        <v>30</v>
      </c>
      <c r="F705" s="37" t="s">
        <v>30</v>
      </c>
      <c r="G705" s="80" t="n">
        <v>5280000590</v>
      </c>
      <c r="H705" s="37" t="s">
        <v>109</v>
      </c>
      <c r="I705" s="69" t="n">
        <f aca="false" ca="false" dt2D="false" dtr="false" t="normal">SUM(J705:T705)</f>
        <v>3255000</v>
      </c>
      <c r="J705" s="69" t="n">
        <v>2084500</v>
      </c>
      <c r="K705" s="69" t="n">
        <v>1170500</v>
      </c>
      <c r="L705" s="69" t="n">
        <v>0</v>
      </c>
      <c r="M705" s="69" t="n">
        <v>0</v>
      </c>
      <c r="N705" s="69" t="n">
        <v>0</v>
      </c>
      <c r="O705" s="69" t="n">
        <v>0</v>
      </c>
      <c r="P705" s="69" t="n">
        <v>0</v>
      </c>
      <c r="Q705" s="69" t="n">
        <v>0</v>
      </c>
      <c r="R705" s="69" t="n">
        <v>0</v>
      </c>
      <c r="S705" s="69" t="n">
        <v>0</v>
      </c>
      <c r="T705" s="69" t="n">
        <v>0</v>
      </c>
    </row>
    <row customFormat="true" customHeight="true" ht="35.2000007629395" outlineLevel="0" r="706" s="86">
      <c r="B706" s="94" t="n"/>
      <c r="C706" s="33" t="s">
        <v>111</v>
      </c>
      <c r="D706" s="51" t="n">
        <v>934</v>
      </c>
      <c r="E706" s="37" t="s">
        <v>30</v>
      </c>
      <c r="F706" s="37" t="s">
        <v>30</v>
      </c>
      <c r="G706" s="80" t="n">
        <v>5280000590</v>
      </c>
      <c r="H706" s="37" t="s">
        <v>112</v>
      </c>
      <c r="I706" s="69" t="n">
        <f aca="false" ca="false" dt2D="false" dtr="false" t="normal">SUM(J706:T706)</f>
        <v>127900</v>
      </c>
      <c r="J706" s="69" t="n">
        <v>161300</v>
      </c>
      <c r="K706" s="69" t="n">
        <v>-33400</v>
      </c>
      <c r="L706" s="69" t="n">
        <v>0</v>
      </c>
      <c r="M706" s="69" t="n">
        <v>0</v>
      </c>
      <c r="N706" s="69" t="n">
        <v>0</v>
      </c>
      <c r="O706" s="69" t="n">
        <v>0</v>
      </c>
      <c r="P706" s="69" t="n">
        <v>0</v>
      </c>
      <c r="Q706" s="69" t="n">
        <v>0</v>
      </c>
      <c r="R706" s="69" t="n">
        <v>0</v>
      </c>
      <c r="S706" s="69" t="n">
        <v>0</v>
      </c>
      <c r="T706" s="69" t="n">
        <v>0</v>
      </c>
    </row>
    <row customFormat="true" customHeight="true" ht="19.3500003814697" outlineLevel="0" r="707" s="86">
      <c r="B707" s="94" t="n"/>
      <c r="C707" s="33" t="s">
        <v>115</v>
      </c>
      <c r="D707" s="51" t="n">
        <v>934</v>
      </c>
      <c r="E707" s="37" t="s">
        <v>30</v>
      </c>
      <c r="F707" s="37" t="s">
        <v>30</v>
      </c>
      <c r="G707" s="80" t="n">
        <v>5280000590</v>
      </c>
      <c r="H707" s="37" t="s">
        <v>116</v>
      </c>
      <c r="I707" s="69" t="n">
        <f aca="false" ca="false" dt2D="false" dtr="false" t="normal">SUM(J707:T707)</f>
        <v>2000</v>
      </c>
      <c r="J707" s="69" t="n">
        <v>1700</v>
      </c>
      <c r="K707" s="69" t="n">
        <v>300</v>
      </c>
      <c r="L707" s="69" t="n">
        <v>0</v>
      </c>
      <c r="M707" s="69" t="n">
        <v>0</v>
      </c>
      <c r="N707" s="69" t="n">
        <v>0</v>
      </c>
      <c r="O707" s="69" t="n">
        <v>0</v>
      </c>
      <c r="P707" s="69" t="n">
        <v>0</v>
      </c>
      <c r="Q707" s="69" t="n">
        <v>0</v>
      </c>
      <c r="R707" s="69" t="n">
        <v>0</v>
      </c>
      <c r="S707" s="69" t="n">
        <v>0</v>
      </c>
      <c r="T707" s="69" t="n">
        <v>0</v>
      </c>
    </row>
    <row customFormat="true" customHeight="true" ht="35.2000007629395" outlineLevel="0" r="708" s="86">
      <c r="B708" s="94" t="n"/>
      <c r="C708" s="33" t="s">
        <v>166</v>
      </c>
      <c r="D708" s="51" t="n">
        <v>934</v>
      </c>
      <c r="E708" s="37" t="s">
        <v>30</v>
      </c>
      <c r="F708" s="37" t="s">
        <v>30</v>
      </c>
      <c r="G708" s="80" t="n">
        <v>5300000000</v>
      </c>
      <c r="H708" s="37" t="n"/>
      <c r="I708" s="69" t="n">
        <f aca="false" ca="false" dt2D="false" dtr="false" t="normal">SUM(J708:T708)</f>
        <v>2686700</v>
      </c>
      <c r="J708" s="69" t="n">
        <f aca="false" ca="false" dt2D="false" dtr="false" t="normal">J709</f>
        <v>661000</v>
      </c>
      <c r="K708" s="69" t="n">
        <f aca="false" ca="false" dt2D="false" dtr="false" t="normal">K709</f>
        <v>25700</v>
      </c>
      <c r="L708" s="69" t="n">
        <f aca="false" ca="false" dt2D="false" dtr="false" t="normal">L709</f>
        <v>0</v>
      </c>
      <c r="M708" s="69" t="n">
        <f aca="false" ca="false" dt2D="false" dtr="false" t="normal">M709</f>
        <v>0</v>
      </c>
      <c r="N708" s="69" t="n">
        <f aca="false" ca="false" dt2D="false" dtr="false" t="normal">N709</f>
        <v>0</v>
      </c>
      <c r="O708" s="69" t="n">
        <f aca="false" ca="false" dt2D="false" dtr="false" t="normal">O709</f>
        <v>0</v>
      </c>
      <c r="P708" s="69" t="n">
        <f aca="false" ca="false" dt2D="false" dtr="false" t="normal">P709</f>
        <v>0</v>
      </c>
      <c r="Q708" s="69" t="n">
        <f aca="false" ca="false" dt2D="false" dtr="false" t="normal">Q709</f>
        <v>2000000</v>
      </c>
      <c r="R708" s="69" t="n">
        <f aca="false" ca="false" dt2D="false" dtr="false" t="normal">R709</f>
        <v>0</v>
      </c>
      <c r="S708" s="69" t="n">
        <f aca="false" ca="false" dt2D="false" dtr="false" t="normal">S709</f>
        <v>0</v>
      </c>
      <c r="T708" s="69" t="n">
        <f aca="false" ca="false" dt2D="false" dtr="false" t="normal">T709</f>
        <v>0</v>
      </c>
    </row>
    <row customFormat="true" customHeight="true" ht="19.3500003814697" outlineLevel="0" r="709" s="86">
      <c r="B709" s="94" t="n"/>
      <c r="C709" s="33" t="s">
        <v>169</v>
      </c>
      <c r="D709" s="51" t="n">
        <v>934</v>
      </c>
      <c r="E709" s="37" t="s">
        <v>30</v>
      </c>
      <c r="F709" s="37" t="s">
        <v>30</v>
      </c>
      <c r="G709" s="80" t="n">
        <v>5320000000</v>
      </c>
      <c r="H709" s="37" t="n"/>
      <c r="I709" s="69" t="n">
        <f aca="false" ca="false" dt2D="false" dtr="false" t="normal">SUM(J709:T709)</f>
        <v>2686700</v>
      </c>
      <c r="J709" s="69" t="n">
        <f aca="false" ca="false" dt2D="false" dtr="false" t="normal">J710</f>
        <v>661000</v>
      </c>
      <c r="K709" s="69" t="n">
        <f aca="false" ca="false" dt2D="false" dtr="false" t="normal">K710</f>
        <v>25700</v>
      </c>
      <c r="L709" s="69" t="n">
        <f aca="false" ca="false" dt2D="false" dtr="false" t="normal">L710</f>
        <v>0</v>
      </c>
      <c r="M709" s="69" t="n">
        <f aca="false" ca="false" dt2D="false" dtr="false" t="normal">M710</f>
        <v>0</v>
      </c>
      <c r="N709" s="69" t="n">
        <f aca="false" ca="false" dt2D="false" dtr="false" t="normal">N710</f>
        <v>0</v>
      </c>
      <c r="O709" s="69" t="n">
        <f aca="false" ca="false" dt2D="false" dtr="false" t="normal">O710</f>
        <v>0</v>
      </c>
      <c r="P709" s="69" t="n">
        <f aca="false" ca="false" dt2D="false" dtr="false" t="normal">P710</f>
        <v>0</v>
      </c>
      <c r="Q709" s="69" t="n">
        <f aca="false" ca="false" dt2D="false" dtr="false" t="normal">Q710+Q713</f>
        <v>2000000</v>
      </c>
      <c r="R709" s="69" t="n">
        <f aca="false" ca="false" dt2D="false" dtr="false" t="normal">R710+R713</f>
        <v>0</v>
      </c>
      <c r="S709" s="69" t="n">
        <f aca="false" ca="false" dt2D="false" dtr="false" t="normal">S710+S713</f>
        <v>0</v>
      </c>
      <c r="T709" s="69" t="n">
        <f aca="false" ca="false" dt2D="false" dtr="false" t="normal">T710</f>
        <v>0</v>
      </c>
    </row>
    <row customFormat="true" customHeight="true" ht="19.3500003814697" outlineLevel="0" r="710" s="86">
      <c r="B710" s="94" t="n"/>
      <c r="C710" s="33" t="s">
        <v>170</v>
      </c>
      <c r="D710" s="51" t="n">
        <v>934</v>
      </c>
      <c r="E710" s="37" t="s">
        <v>30</v>
      </c>
      <c r="F710" s="37" t="s">
        <v>30</v>
      </c>
      <c r="G710" s="80" t="n">
        <v>5320010350</v>
      </c>
      <c r="H710" s="37" t="n"/>
      <c r="I710" s="69" t="n">
        <f aca="false" ca="false" dt2D="false" dtr="false" t="normal">SUM(J710:T710)</f>
        <v>1486700</v>
      </c>
      <c r="J710" s="69" t="n">
        <f aca="false" ca="false" dt2D="false" dtr="false" t="normal">J712+J711</f>
        <v>661000</v>
      </c>
      <c r="K710" s="69" t="n">
        <f aca="false" ca="false" dt2D="false" dtr="false" t="normal">K712+K711</f>
        <v>25700</v>
      </c>
      <c r="L710" s="69" t="n">
        <f aca="false" ca="false" dt2D="false" dtr="false" t="normal">L712+L711</f>
        <v>0</v>
      </c>
      <c r="M710" s="69" t="n">
        <f aca="false" ca="false" dt2D="false" dtr="false" t="normal">M712+M711</f>
        <v>0</v>
      </c>
      <c r="N710" s="69" t="n">
        <f aca="false" ca="false" dt2D="false" dtr="false" t="normal">N712+N711</f>
        <v>0</v>
      </c>
      <c r="O710" s="69" t="n">
        <f aca="false" ca="false" dt2D="false" dtr="false" t="normal">O712+O711</f>
        <v>0</v>
      </c>
      <c r="P710" s="69" t="n">
        <f aca="false" ca="false" dt2D="false" dtr="false" t="normal">P712+P711</f>
        <v>0</v>
      </c>
      <c r="Q710" s="69" t="n">
        <f aca="false" ca="false" dt2D="false" dtr="false" t="normal">Q712+Q711</f>
        <v>800000</v>
      </c>
      <c r="R710" s="69" t="n">
        <f aca="false" ca="false" dt2D="false" dtr="false" t="normal">R712+R711</f>
        <v>0</v>
      </c>
      <c r="S710" s="69" t="n">
        <f aca="false" ca="false" dt2D="false" dtr="false" t="normal">S712+S711</f>
        <v>0</v>
      </c>
      <c r="T710" s="69" t="n">
        <f aca="false" ca="false" dt2D="false" dtr="false" t="normal">T712+T711</f>
        <v>0</v>
      </c>
    </row>
    <row customFormat="true" customHeight="true" ht="67.1999969482422" outlineLevel="0" r="711" s="86">
      <c r="B711" s="94" t="n"/>
      <c r="C711" s="33" t="s">
        <v>108</v>
      </c>
      <c r="D711" s="51" t="n">
        <v>934</v>
      </c>
      <c r="E711" s="37" t="s">
        <v>30</v>
      </c>
      <c r="F711" s="37" t="s">
        <v>30</v>
      </c>
      <c r="G711" s="80" t="n">
        <v>5320010350</v>
      </c>
      <c r="H711" s="37" t="s">
        <v>109</v>
      </c>
      <c r="I711" s="69" t="n">
        <f aca="false" ca="false" dt2D="false" dtr="false" t="normal">SUM(J711:T711)</f>
        <v>220000</v>
      </c>
      <c r="J711" s="69" t="n">
        <v>100000</v>
      </c>
      <c r="K711" s="69" t="n">
        <v>0</v>
      </c>
      <c r="L711" s="69" t="n">
        <v>0</v>
      </c>
      <c r="M711" s="69" t="n">
        <v>0</v>
      </c>
      <c r="N711" s="69" t="n">
        <v>0</v>
      </c>
      <c r="O711" s="69" t="n">
        <v>0</v>
      </c>
      <c r="P711" s="69" t="n">
        <v>20000</v>
      </c>
      <c r="Q711" s="69" t="n">
        <v>100000</v>
      </c>
      <c r="R711" s="69" t="n"/>
      <c r="S711" s="69" t="n"/>
      <c r="T711" s="69" t="n">
        <v>0</v>
      </c>
    </row>
    <row customFormat="true" customHeight="true" ht="35.2000007629395" outlineLevel="0" r="712" s="86">
      <c r="B712" s="94" t="n"/>
      <c r="C712" s="33" t="s">
        <v>111</v>
      </c>
      <c r="D712" s="51" t="n">
        <v>934</v>
      </c>
      <c r="E712" s="37" t="s">
        <v>30</v>
      </c>
      <c r="F712" s="37" t="s">
        <v>30</v>
      </c>
      <c r="G712" s="80" t="n">
        <v>5320010350</v>
      </c>
      <c r="H712" s="37" t="s">
        <v>112</v>
      </c>
      <c r="I712" s="69" t="n">
        <f aca="false" ca="false" dt2D="false" dtr="false" t="normal">SUM(J712:T712)</f>
        <v>1266700</v>
      </c>
      <c r="J712" s="69" t="n">
        <v>561000</v>
      </c>
      <c r="K712" s="69" t="n">
        <v>25700</v>
      </c>
      <c r="L712" s="69" t="n">
        <v>0</v>
      </c>
      <c r="M712" s="69" t="n">
        <v>0</v>
      </c>
      <c r="N712" s="69" t="n">
        <v>0</v>
      </c>
      <c r="O712" s="69" t="n">
        <v>0</v>
      </c>
      <c r="P712" s="69" t="n">
        <v>-20000</v>
      </c>
      <c r="Q712" s="69" t="n">
        <v>700000</v>
      </c>
      <c r="R712" s="69" t="n"/>
      <c r="S712" s="69" t="n"/>
      <c r="T712" s="69" t="n">
        <v>0</v>
      </c>
    </row>
    <row customFormat="true" customHeight="true" ht="35.2000007629395" outlineLevel="0" r="713" s="86">
      <c r="B713" s="94" t="n"/>
      <c r="C713" s="33" t="s">
        <v>171</v>
      </c>
      <c r="D713" s="51" t="n">
        <v>934</v>
      </c>
      <c r="E713" s="37" t="s">
        <v>30</v>
      </c>
      <c r="F713" s="37" t="s">
        <v>30</v>
      </c>
      <c r="G713" s="80" t="n">
        <v>5320010360</v>
      </c>
      <c r="H713" s="37" t="n"/>
      <c r="I713" s="69" t="n">
        <f aca="false" ca="false" dt2D="false" dtr="false" t="normal">SUM(J713:T713)</f>
        <v>1200000</v>
      </c>
      <c r="J713" s="69" t="n"/>
      <c r="K713" s="69" t="n"/>
      <c r="L713" s="69" t="n"/>
      <c r="M713" s="69" t="n"/>
      <c r="N713" s="69" t="n"/>
      <c r="O713" s="69" t="n"/>
      <c r="P713" s="69" t="n"/>
      <c r="Q713" s="69" t="n">
        <f aca="false" ca="false" dt2D="false" dtr="false" t="normal">Q714</f>
        <v>1200000</v>
      </c>
      <c r="R713" s="69" t="n">
        <f aca="false" ca="false" dt2D="false" dtr="false" t="normal">R714</f>
        <v>0</v>
      </c>
      <c r="S713" s="69" t="n">
        <f aca="false" ca="false" dt2D="false" dtr="false" t="normal">S714</f>
        <v>0</v>
      </c>
      <c r="T713" s="69" t="n"/>
    </row>
    <row customFormat="true" customHeight="true" ht="67.1999969482422" outlineLevel="0" r="714" s="86">
      <c r="B714" s="94" t="n"/>
      <c r="C714" s="33" t="s">
        <v>108</v>
      </c>
      <c r="D714" s="51" t="n">
        <v>934</v>
      </c>
      <c r="E714" s="37" t="s">
        <v>30</v>
      </c>
      <c r="F714" s="37" t="s">
        <v>30</v>
      </c>
      <c r="G714" s="80" t="n">
        <v>5320010360</v>
      </c>
      <c r="H714" s="37" t="s">
        <v>109</v>
      </c>
      <c r="I714" s="69" t="n">
        <f aca="false" ca="false" dt2D="false" dtr="false" t="normal">SUM(J714:T714)</f>
        <v>1200000</v>
      </c>
      <c r="J714" s="69" t="n"/>
      <c r="K714" s="69" t="n"/>
      <c r="L714" s="69" t="n"/>
      <c r="M714" s="69" t="n"/>
      <c r="N714" s="69" t="n"/>
      <c r="O714" s="69" t="n"/>
      <c r="P714" s="69" t="n"/>
      <c r="Q714" s="69" t="n">
        <v>1200000</v>
      </c>
      <c r="R714" s="69" t="n"/>
      <c r="S714" s="69" t="n"/>
      <c r="T714" s="69" t="n"/>
    </row>
    <row customFormat="true" customHeight="true" ht="35.2000007629395" outlineLevel="0" r="715" s="86">
      <c r="B715" s="94" t="n"/>
      <c r="C715" s="33" t="s">
        <v>262</v>
      </c>
      <c r="D715" s="51" t="n">
        <v>934</v>
      </c>
      <c r="E715" s="37" t="s">
        <v>30</v>
      </c>
      <c r="F715" s="37" t="s">
        <v>30</v>
      </c>
      <c r="G715" s="80" t="n">
        <v>6200000000</v>
      </c>
      <c r="H715" s="72" t="n"/>
      <c r="I715" s="69" t="n">
        <f aca="false" ca="false" dt2D="false" dtr="false" t="normal">SUM(J715:T715)</f>
        <v>150000</v>
      </c>
      <c r="J715" s="69" t="n"/>
      <c r="K715" s="69" t="n"/>
      <c r="L715" s="69" t="n"/>
      <c r="M715" s="69" t="n"/>
      <c r="N715" s="69" t="n"/>
      <c r="O715" s="69" t="n"/>
      <c r="P715" s="69" t="n"/>
      <c r="Q715" s="69" t="n">
        <f aca="false" ca="false" dt2D="false" dtr="false" t="normal">Q716</f>
        <v>150000</v>
      </c>
      <c r="R715" s="69" t="n">
        <f aca="false" ca="false" dt2D="false" dtr="false" t="normal">R716</f>
        <v>0</v>
      </c>
      <c r="S715" s="69" t="n">
        <f aca="false" ca="false" dt2D="false" dtr="false" t="normal">S716</f>
        <v>0</v>
      </c>
      <c r="T715" s="69" t="n"/>
    </row>
    <row customFormat="true" customHeight="true" ht="35.2000007629395" outlineLevel="0" r="716" s="86">
      <c r="B716" s="94" t="n"/>
      <c r="C716" s="33" t="s">
        <v>262</v>
      </c>
      <c r="D716" s="51" t="n">
        <v>934</v>
      </c>
      <c r="E716" s="37" t="s">
        <v>30</v>
      </c>
      <c r="F716" s="37" t="s">
        <v>30</v>
      </c>
      <c r="G716" s="80" t="n">
        <v>6200010150</v>
      </c>
      <c r="H716" s="72" t="n"/>
      <c r="I716" s="69" t="n">
        <f aca="false" ca="false" dt2D="false" dtr="false" t="normal">SUM(J716:T716)</f>
        <v>150000</v>
      </c>
      <c r="J716" s="69" t="n"/>
      <c r="K716" s="69" t="n"/>
      <c r="L716" s="69" t="n"/>
      <c r="M716" s="69" t="n"/>
      <c r="N716" s="69" t="n"/>
      <c r="O716" s="69" t="n"/>
      <c r="P716" s="69" t="n"/>
      <c r="Q716" s="69" t="n">
        <f aca="false" ca="false" dt2D="false" dtr="false" t="normal">Q717</f>
        <v>150000</v>
      </c>
      <c r="R716" s="69" t="n">
        <f aca="false" ca="false" dt2D="false" dtr="false" t="normal">R717</f>
        <v>0</v>
      </c>
      <c r="S716" s="69" t="n">
        <f aca="false" ca="false" dt2D="false" dtr="false" t="normal">S717</f>
        <v>0</v>
      </c>
      <c r="T716" s="69" t="n"/>
    </row>
    <row customFormat="true" customHeight="true" ht="35.2000007629395" outlineLevel="0" r="717" s="86">
      <c r="B717" s="94" t="n"/>
      <c r="C717" s="33" t="s">
        <v>111</v>
      </c>
      <c r="D717" s="51" t="n">
        <v>934</v>
      </c>
      <c r="E717" s="37" t="s">
        <v>30</v>
      </c>
      <c r="F717" s="37" t="s">
        <v>30</v>
      </c>
      <c r="G717" s="80" t="n">
        <v>6200010150</v>
      </c>
      <c r="H717" s="72" t="n">
        <v>200</v>
      </c>
      <c r="I717" s="69" t="n">
        <f aca="false" ca="false" dt2D="false" dtr="false" t="normal">SUM(J717:T717)</f>
        <v>150000</v>
      </c>
      <c r="J717" s="69" t="n"/>
      <c r="K717" s="69" t="n"/>
      <c r="L717" s="69" t="n"/>
      <c r="M717" s="69" t="n"/>
      <c r="N717" s="69" t="n"/>
      <c r="O717" s="69" t="n"/>
      <c r="P717" s="69" t="n"/>
      <c r="Q717" s="69" t="n">
        <v>150000</v>
      </c>
      <c r="R717" s="69" t="n"/>
      <c r="S717" s="69" t="n"/>
      <c r="T717" s="69" t="n"/>
    </row>
    <row customFormat="true" customHeight="true" ht="19.3500003814697" outlineLevel="0" r="718" s="86">
      <c r="B718" s="94" t="n"/>
      <c r="C718" s="33" t="s">
        <v>64</v>
      </c>
      <c r="D718" s="51" t="n">
        <v>934</v>
      </c>
      <c r="E718" s="37" t="s">
        <v>30</v>
      </c>
      <c r="F718" s="37" t="s">
        <v>40</v>
      </c>
      <c r="G718" s="80" t="n"/>
      <c r="H718" s="37" t="n"/>
      <c r="I718" s="69" t="n">
        <f aca="false" ca="false" dt2D="false" dtr="false" t="normal">SUM(J718:T718)</f>
        <v>2144100</v>
      </c>
      <c r="J718" s="69" t="n">
        <f aca="false" ca="false" dt2D="false" dtr="false" t="normal">J719</f>
        <v>1406100</v>
      </c>
      <c r="K718" s="69" t="n">
        <f aca="false" ca="false" dt2D="false" dtr="false" t="normal">K719</f>
        <v>738000</v>
      </c>
      <c r="L718" s="69" t="n">
        <f aca="false" ca="false" dt2D="false" dtr="false" t="normal">L719</f>
        <v>0</v>
      </c>
      <c r="M718" s="69" t="n">
        <f aca="false" ca="false" dt2D="false" dtr="false" t="normal">M719</f>
        <v>0</v>
      </c>
      <c r="N718" s="69" t="n">
        <f aca="false" ca="false" dt2D="false" dtr="false" t="normal">N719</f>
        <v>0</v>
      </c>
      <c r="O718" s="69" t="n">
        <f aca="false" ca="false" dt2D="false" dtr="false" t="normal">O719</f>
        <v>0</v>
      </c>
      <c r="P718" s="69" t="n">
        <f aca="false" ca="false" dt2D="false" dtr="false" t="normal">P719</f>
        <v>0</v>
      </c>
      <c r="Q718" s="69" t="n">
        <f aca="false" ca="false" dt2D="false" dtr="false" t="normal">Q719</f>
        <v>0</v>
      </c>
      <c r="R718" s="69" t="n">
        <f aca="false" ca="false" dt2D="false" dtr="false" t="normal">R719</f>
        <v>0</v>
      </c>
      <c r="S718" s="69" t="n">
        <f aca="false" ca="false" dt2D="false" dtr="false" t="normal">S719</f>
        <v>0</v>
      </c>
      <c r="T718" s="69" t="n">
        <f aca="false" ca="false" dt2D="false" dtr="false" t="normal">T719</f>
        <v>0</v>
      </c>
    </row>
    <row customFormat="true" customHeight="true" ht="19.3500003814697" outlineLevel="0" r="719" s="86">
      <c r="B719" s="94" t="n"/>
      <c r="C719" s="33" t="s">
        <v>105</v>
      </c>
      <c r="D719" s="51" t="n">
        <v>934</v>
      </c>
      <c r="E719" s="37" t="s">
        <v>30</v>
      </c>
      <c r="F719" s="37" t="s">
        <v>40</v>
      </c>
      <c r="G719" s="80" t="n">
        <v>5000000000</v>
      </c>
      <c r="H719" s="37" t="n"/>
      <c r="I719" s="69" t="n">
        <f aca="false" ca="false" dt2D="false" dtr="false" t="normal">SUM(J719:T719)</f>
        <v>2144100</v>
      </c>
      <c r="J719" s="69" t="n">
        <f aca="false" ca="false" dt2D="false" dtr="false" t="normal">J720</f>
        <v>1406100</v>
      </c>
      <c r="K719" s="69" t="n">
        <f aca="false" ca="false" dt2D="false" dtr="false" t="normal">K720</f>
        <v>738000</v>
      </c>
      <c r="L719" s="69" t="n">
        <f aca="false" ca="false" dt2D="false" dtr="false" t="normal">L720</f>
        <v>0</v>
      </c>
      <c r="M719" s="69" t="n">
        <f aca="false" ca="false" dt2D="false" dtr="false" t="normal">M720</f>
        <v>0</v>
      </c>
      <c r="N719" s="69" t="n">
        <f aca="false" ca="false" dt2D="false" dtr="false" t="normal">N720</f>
        <v>0</v>
      </c>
      <c r="O719" s="69" t="n">
        <f aca="false" ca="false" dt2D="false" dtr="false" t="normal">O720</f>
        <v>0</v>
      </c>
      <c r="P719" s="69" t="n">
        <f aca="false" ca="false" dt2D="false" dtr="false" t="normal">P720</f>
        <v>0</v>
      </c>
      <c r="Q719" s="69" t="n">
        <f aca="false" ca="false" dt2D="false" dtr="false" t="normal">Q720</f>
        <v>0</v>
      </c>
      <c r="R719" s="69" t="n">
        <f aca="false" ca="false" dt2D="false" dtr="false" t="normal">R720</f>
        <v>0</v>
      </c>
      <c r="S719" s="69" t="n">
        <f aca="false" ca="false" dt2D="false" dtr="false" t="normal">S720</f>
        <v>0</v>
      </c>
      <c r="T719" s="69" t="n">
        <f aca="false" ca="false" dt2D="false" dtr="false" t="normal">T720</f>
        <v>0</v>
      </c>
    </row>
    <row customFormat="true" customHeight="true" ht="35.2000007629395" outlineLevel="0" r="720" s="86">
      <c r="B720" s="94" t="n"/>
      <c r="C720" s="33" t="s">
        <v>114</v>
      </c>
      <c r="D720" s="51" t="n">
        <v>934</v>
      </c>
      <c r="E720" s="37" t="s">
        <v>30</v>
      </c>
      <c r="F720" s="37" t="s">
        <v>40</v>
      </c>
      <c r="G720" s="80" t="n">
        <v>5020000000</v>
      </c>
      <c r="H720" s="37" t="n"/>
      <c r="I720" s="69" t="n">
        <f aca="false" ca="false" dt2D="false" dtr="false" t="normal">SUM(J720:T720)</f>
        <v>2144100</v>
      </c>
      <c r="J720" s="69" t="n">
        <f aca="false" ca="false" dt2D="false" dtr="false" t="normal">J721</f>
        <v>1406100</v>
      </c>
      <c r="K720" s="69" t="n">
        <f aca="false" ca="false" dt2D="false" dtr="false" t="normal">K721</f>
        <v>738000</v>
      </c>
      <c r="L720" s="69" t="n">
        <f aca="false" ca="false" dt2D="false" dtr="false" t="normal">L721</f>
        <v>0</v>
      </c>
      <c r="M720" s="69" t="n">
        <f aca="false" ca="false" dt2D="false" dtr="false" t="normal">M721</f>
        <v>0</v>
      </c>
      <c r="N720" s="69" t="n">
        <f aca="false" ca="false" dt2D="false" dtr="false" t="normal">N721</f>
        <v>0</v>
      </c>
      <c r="O720" s="69" t="n">
        <f aca="false" ca="false" dt2D="false" dtr="false" t="normal">O721</f>
        <v>0</v>
      </c>
      <c r="P720" s="69" t="n">
        <f aca="false" ca="false" dt2D="false" dtr="false" t="normal">P721</f>
        <v>0</v>
      </c>
      <c r="Q720" s="69" t="n">
        <f aca="false" ca="false" dt2D="false" dtr="false" t="normal">Q721</f>
        <v>0</v>
      </c>
      <c r="R720" s="69" t="n">
        <f aca="false" ca="false" dt2D="false" dtr="false" t="normal">R721</f>
        <v>0</v>
      </c>
      <c r="S720" s="69" t="n">
        <f aca="false" ca="false" dt2D="false" dtr="false" t="normal">S721</f>
        <v>0</v>
      </c>
      <c r="T720" s="69" t="n">
        <f aca="false" ca="false" dt2D="false" dtr="false" t="normal">T721</f>
        <v>0</v>
      </c>
    </row>
    <row customFormat="true" customHeight="true" ht="35.2000007629395" outlineLevel="0" r="721" s="86">
      <c r="B721" s="94" t="n"/>
      <c r="C721" s="33" t="s">
        <v>399</v>
      </c>
      <c r="D721" s="51" t="n">
        <v>934</v>
      </c>
      <c r="E721" s="37" t="s">
        <v>30</v>
      </c>
      <c r="F721" s="37" t="s">
        <v>40</v>
      </c>
      <c r="G721" s="80" t="n">
        <v>5020000190</v>
      </c>
      <c r="H721" s="37" t="n"/>
      <c r="I721" s="69" t="n">
        <f aca="false" ca="false" dt2D="false" dtr="false" t="normal">SUM(J721:T721)</f>
        <v>2144100</v>
      </c>
      <c r="J721" s="69" t="n">
        <f aca="false" ca="false" dt2D="false" dtr="false" t="normal">J722+J723+J724</f>
        <v>1406100</v>
      </c>
      <c r="K721" s="69" t="n">
        <f aca="false" ca="false" dt2D="false" dtr="false" t="normal">K722+K723+K724</f>
        <v>738000</v>
      </c>
      <c r="L721" s="69" t="n">
        <f aca="false" ca="false" dt2D="false" dtr="false" t="normal">L722+L723+L724</f>
        <v>0</v>
      </c>
      <c r="M721" s="69" t="n">
        <f aca="false" ca="false" dt2D="false" dtr="false" t="normal">M722+M723+M724</f>
        <v>0</v>
      </c>
      <c r="N721" s="69" t="n">
        <f aca="false" ca="false" dt2D="false" dtr="false" t="normal">N722+N723+N724</f>
        <v>0</v>
      </c>
      <c r="O721" s="69" t="n">
        <f aca="false" ca="false" dt2D="false" dtr="false" t="normal">O722+O723+O724</f>
        <v>0</v>
      </c>
      <c r="P721" s="69" t="n">
        <f aca="false" ca="false" dt2D="false" dtr="false" t="normal">P722+P723+P724</f>
        <v>0</v>
      </c>
      <c r="Q721" s="69" t="n">
        <f aca="false" ca="false" dt2D="false" dtr="false" t="normal">Q722+Q723+Q724</f>
        <v>0</v>
      </c>
      <c r="R721" s="69" t="n">
        <f aca="false" ca="false" dt2D="false" dtr="false" t="normal">R722+R723+R724</f>
        <v>0</v>
      </c>
      <c r="S721" s="69" t="n">
        <f aca="false" ca="false" dt2D="false" dtr="false" t="normal">S722+S723+S724</f>
        <v>0</v>
      </c>
      <c r="T721" s="69" t="n">
        <f aca="false" ca="false" dt2D="false" dtr="false" t="normal">T722+T723+T724</f>
        <v>0</v>
      </c>
    </row>
    <row customFormat="true" customHeight="true" ht="67.1999969482422" outlineLevel="0" r="722" s="86">
      <c r="B722" s="94" t="n"/>
      <c r="C722" s="33" t="s">
        <v>108</v>
      </c>
      <c r="D722" s="51" t="n">
        <v>934</v>
      </c>
      <c r="E722" s="37" t="s">
        <v>30</v>
      </c>
      <c r="F722" s="37" t="s">
        <v>40</v>
      </c>
      <c r="G722" s="80" t="n">
        <v>5020000190</v>
      </c>
      <c r="H722" s="37" t="s">
        <v>109</v>
      </c>
      <c r="I722" s="69" t="n">
        <f aca="false" ca="false" dt2D="false" dtr="false" t="normal">SUM(J722:T722)</f>
        <v>2142100</v>
      </c>
      <c r="J722" s="69" t="n">
        <v>1404400</v>
      </c>
      <c r="K722" s="69" t="n">
        <v>737700</v>
      </c>
      <c r="L722" s="69" t="n">
        <v>0</v>
      </c>
      <c r="M722" s="69" t="n">
        <v>0</v>
      </c>
      <c r="N722" s="69" t="n">
        <v>0</v>
      </c>
      <c r="O722" s="69" t="n">
        <v>0</v>
      </c>
      <c r="P722" s="69" t="n">
        <v>0</v>
      </c>
      <c r="Q722" s="69" t="n">
        <v>0</v>
      </c>
      <c r="R722" s="69" t="n">
        <v>0</v>
      </c>
      <c r="S722" s="69" t="n">
        <v>0</v>
      </c>
      <c r="T722" s="69" t="n">
        <v>0</v>
      </c>
    </row>
    <row customFormat="true" customHeight="true" hidden="true" ht="35.2000007629395" outlineLevel="0" r="723" s="86">
      <c r="B723" s="94" t="n"/>
      <c r="C723" s="33" t="s">
        <v>111</v>
      </c>
      <c r="D723" s="51" t="n">
        <v>934</v>
      </c>
      <c r="E723" s="37" t="s">
        <v>30</v>
      </c>
      <c r="F723" s="37" t="s">
        <v>40</v>
      </c>
      <c r="G723" s="80" t="n">
        <v>5020000190</v>
      </c>
      <c r="H723" s="37" t="s">
        <v>112</v>
      </c>
      <c r="I723" s="69" t="n">
        <f aca="false" ca="false" dt2D="false" dtr="false" t="normal">SUM(J723:T723)</f>
        <v>0</v>
      </c>
      <c r="J723" s="69" t="n">
        <v>0</v>
      </c>
      <c r="K723" s="69" t="n"/>
      <c r="L723" s="69" t="n"/>
      <c r="M723" s="69" t="n"/>
      <c r="N723" s="69" t="n"/>
      <c r="O723" s="69" t="n"/>
      <c r="P723" s="69" t="n"/>
      <c r="Q723" s="69" t="n"/>
      <c r="R723" s="69" t="n"/>
      <c r="S723" s="69" t="n"/>
      <c r="T723" s="69" t="n">
        <v>0</v>
      </c>
    </row>
    <row customFormat="true" customHeight="true" ht="19.3500003814697" outlineLevel="0" r="724" s="86">
      <c r="B724" s="94" t="n"/>
      <c r="C724" s="33" t="s">
        <v>115</v>
      </c>
      <c r="D724" s="51" t="n">
        <v>934</v>
      </c>
      <c r="E724" s="37" t="s">
        <v>30</v>
      </c>
      <c r="F724" s="37" t="s">
        <v>40</v>
      </c>
      <c r="G724" s="80" t="n">
        <v>5020000190</v>
      </c>
      <c r="H724" s="37" t="s">
        <v>116</v>
      </c>
      <c r="I724" s="69" t="n">
        <f aca="false" ca="false" dt2D="false" dtr="false" t="normal">SUM(J724:T724)</f>
        <v>2000</v>
      </c>
      <c r="J724" s="69" t="n">
        <v>1700</v>
      </c>
      <c r="K724" s="69" t="n">
        <v>300</v>
      </c>
      <c r="L724" s="69" t="n">
        <v>0</v>
      </c>
      <c r="M724" s="69" t="n">
        <v>0</v>
      </c>
      <c r="N724" s="69" t="n">
        <v>0</v>
      </c>
      <c r="O724" s="69" t="n">
        <v>0</v>
      </c>
      <c r="P724" s="69" t="n">
        <v>0</v>
      </c>
      <c r="Q724" s="69" t="n">
        <v>0</v>
      </c>
      <c r="R724" s="69" t="n">
        <v>0</v>
      </c>
      <c r="S724" s="69" t="n">
        <v>0</v>
      </c>
      <c r="T724" s="69" t="n">
        <v>0</v>
      </c>
    </row>
    <row customFormat="true" customHeight="true" ht="35.2000007629395" outlineLevel="0" r="725" s="91">
      <c r="B725" s="94" t="s">
        <v>249</v>
      </c>
      <c r="C725" s="60" t="s">
        <v>401</v>
      </c>
      <c r="D725" s="128" t="n">
        <v>953</v>
      </c>
      <c r="E725" s="74" t="n"/>
      <c r="F725" s="74" t="n"/>
      <c r="G725" s="127" t="n"/>
      <c r="H725" s="74" t="n"/>
      <c r="I725" s="67" t="n">
        <f aca="false" ca="false" dt2D="false" dtr="false" t="normal">SUM(J725:T725)</f>
        <v>93966700</v>
      </c>
      <c r="J725" s="67" t="n">
        <f aca="false" ca="false" dt2D="false" dtr="false" t="normal">J732</f>
        <v>95931500</v>
      </c>
      <c r="K725" s="67" t="n">
        <f aca="false" ca="false" dt2D="false" dtr="false" t="normal">K732</f>
        <v>-2699700</v>
      </c>
      <c r="L725" s="67" t="n">
        <f aca="false" ca="false" dt2D="false" dtr="false" t="normal">L732</f>
        <v>691800</v>
      </c>
      <c r="M725" s="67" t="n">
        <f aca="false" ca="false" dt2D="false" dtr="false" t="normal">M732+M726</f>
        <v>43100</v>
      </c>
      <c r="N725" s="67" t="n">
        <f aca="false" ca="false" dt2D="false" dtr="false" t="normal">N732+N726</f>
        <v>0</v>
      </c>
      <c r="O725" s="67" t="n">
        <f aca="false" ca="false" dt2D="false" dtr="false" t="normal">O732+O726</f>
        <v>0</v>
      </c>
      <c r="P725" s="67" t="n">
        <f aca="false" ca="false" dt2D="false" dtr="false" t="normal">P732+P726</f>
        <v>0</v>
      </c>
      <c r="Q725" s="67" t="n">
        <f aca="false" ca="false" dt2D="false" dtr="false" t="normal">Q732+Q726</f>
        <v>0</v>
      </c>
      <c r="R725" s="67" t="n">
        <f aca="false" ca="false" dt2D="false" dtr="false" t="normal">R732+R726</f>
        <v>0</v>
      </c>
      <c r="S725" s="67" t="n">
        <f aca="false" ca="false" dt2D="false" dtr="false" t="normal">S732+S726</f>
        <v>0</v>
      </c>
      <c r="T725" s="67" t="n">
        <f aca="false" ca="false" dt2D="false" dtr="false" t="normal">T732</f>
        <v>0</v>
      </c>
    </row>
    <row customFormat="true" customHeight="true" ht="19.3500003814697" outlineLevel="0" r="726" s="86">
      <c r="B726" s="130" t="n"/>
      <c r="C726" s="33" t="s">
        <v>59</v>
      </c>
      <c r="D726" s="37" t="n">
        <v>953</v>
      </c>
      <c r="E726" s="37" t="s">
        <v>30</v>
      </c>
      <c r="F726" s="37" t="s">
        <v>89</v>
      </c>
      <c r="G726" s="80" t="n"/>
      <c r="H726" s="37" t="n"/>
      <c r="I726" s="69" t="n">
        <f aca="false" ca="false" dt2D="false" dtr="false" t="normal">SUM(J726:T726)</f>
        <v>37900</v>
      </c>
      <c r="J726" s="69" t="n"/>
      <c r="K726" s="69" t="n"/>
      <c r="L726" s="69" t="n"/>
      <c r="M726" s="69" t="n">
        <f aca="false" ca="false" dt2D="false" dtr="false" t="normal">M727</f>
        <v>37900</v>
      </c>
      <c r="N726" s="69" t="n">
        <f aca="false" ca="false" dt2D="false" dtr="false" t="normal">N727</f>
        <v>0</v>
      </c>
      <c r="O726" s="69" t="n">
        <f aca="false" ca="false" dt2D="false" dtr="false" t="normal">O727</f>
        <v>0</v>
      </c>
      <c r="P726" s="69" t="n">
        <f aca="false" ca="false" dt2D="false" dtr="false" t="normal">P727</f>
        <v>0</v>
      </c>
      <c r="Q726" s="69" t="n">
        <f aca="false" ca="false" dt2D="false" dtr="false" t="normal">Q727</f>
        <v>0</v>
      </c>
      <c r="R726" s="69" t="n">
        <f aca="false" ca="false" dt2D="false" dtr="false" t="normal">R727</f>
        <v>0</v>
      </c>
      <c r="S726" s="69" t="n">
        <f aca="false" ca="false" dt2D="false" dtr="false" t="normal">S727</f>
        <v>0</v>
      </c>
      <c r="T726" s="69" t="n"/>
    </row>
    <row customFormat="true" customHeight="true" ht="19.3500003814697" outlineLevel="0" r="727" s="86">
      <c r="B727" s="130" t="n"/>
      <c r="C727" s="33" t="s">
        <v>63</v>
      </c>
      <c r="D727" s="37" t="n">
        <v>953</v>
      </c>
      <c r="E727" s="37" t="s">
        <v>30</v>
      </c>
      <c r="F727" s="37" t="s">
        <v>30</v>
      </c>
      <c r="G727" s="80" t="n"/>
      <c r="H727" s="37" t="n"/>
      <c r="I727" s="69" t="n">
        <f aca="false" ca="false" dt2D="false" dtr="false" t="normal">SUM(J727:T727)</f>
        <v>37900</v>
      </c>
      <c r="J727" s="69" t="n"/>
      <c r="K727" s="69" t="n"/>
      <c r="L727" s="69" t="n"/>
      <c r="M727" s="69" t="n">
        <f aca="false" ca="false" dt2D="false" dtr="false" t="normal">M728</f>
        <v>37900</v>
      </c>
      <c r="N727" s="69" t="n">
        <f aca="false" ca="false" dt2D="false" dtr="false" t="normal">N728</f>
        <v>0</v>
      </c>
      <c r="O727" s="69" t="n">
        <f aca="false" ca="false" dt2D="false" dtr="false" t="normal">O728</f>
        <v>0</v>
      </c>
      <c r="P727" s="69" t="n">
        <f aca="false" ca="false" dt2D="false" dtr="false" t="normal">P728</f>
        <v>0</v>
      </c>
      <c r="Q727" s="69" t="n">
        <f aca="false" ca="false" dt2D="false" dtr="false" t="normal">Q728</f>
        <v>0</v>
      </c>
      <c r="R727" s="69" t="n">
        <f aca="false" ca="false" dt2D="false" dtr="false" t="normal">R728</f>
        <v>0</v>
      </c>
      <c r="S727" s="69" t="n">
        <f aca="false" ca="false" dt2D="false" dtr="false" t="normal">S728</f>
        <v>0</v>
      </c>
      <c r="T727" s="69" t="n"/>
    </row>
    <row customFormat="true" customHeight="true" ht="35.2000007629395" outlineLevel="0" r="728" s="86">
      <c r="B728" s="130" t="n"/>
      <c r="C728" s="33" t="s">
        <v>402</v>
      </c>
      <c r="D728" s="37" t="n">
        <v>953</v>
      </c>
      <c r="E728" s="37" t="s">
        <v>30</v>
      </c>
      <c r="F728" s="37" t="s">
        <v>30</v>
      </c>
      <c r="G728" s="80" t="n">
        <v>5300000000</v>
      </c>
      <c r="H728" s="37" t="n"/>
      <c r="I728" s="69" t="n">
        <f aca="false" ca="false" dt2D="false" dtr="false" t="normal">SUM(J728:T728)</f>
        <v>37900</v>
      </c>
      <c r="J728" s="69" t="n"/>
      <c r="K728" s="69" t="n"/>
      <c r="L728" s="69" t="n"/>
      <c r="M728" s="69" t="n">
        <f aca="false" ca="false" dt2D="false" dtr="false" t="normal">M729</f>
        <v>37900</v>
      </c>
      <c r="N728" s="69" t="n">
        <f aca="false" ca="false" dt2D="false" dtr="false" t="normal">N729</f>
        <v>0</v>
      </c>
      <c r="O728" s="69" t="n">
        <f aca="false" ca="false" dt2D="false" dtr="false" t="normal">O729</f>
        <v>0</v>
      </c>
      <c r="P728" s="69" t="n">
        <f aca="false" ca="false" dt2D="false" dtr="false" t="normal">P729</f>
        <v>0</v>
      </c>
      <c r="Q728" s="69" t="n">
        <f aca="false" ca="false" dt2D="false" dtr="false" t="normal">Q729</f>
        <v>0</v>
      </c>
      <c r="R728" s="69" t="n">
        <f aca="false" ca="false" dt2D="false" dtr="false" t="normal">R729</f>
        <v>0</v>
      </c>
      <c r="S728" s="69" t="n">
        <f aca="false" ca="false" dt2D="false" dtr="false" t="normal">S729</f>
        <v>0</v>
      </c>
      <c r="T728" s="69" t="n"/>
    </row>
    <row customFormat="true" customHeight="true" ht="35.2000007629395" outlineLevel="0" r="729" s="86">
      <c r="B729" s="130" t="n"/>
      <c r="C729" s="33" t="s">
        <v>167</v>
      </c>
      <c r="D729" s="37" t="n">
        <v>953</v>
      </c>
      <c r="E729" s="37" t="s">
        <v>30</v>
      </c>
      <c r="F729" s="37" t="s">
        <v>30</v>
      </c>
      <c r="G729" s="80" t="n">
        <v>5310000000</v>
      </c>
      <c r="H729" s="37" t="n"/>
      <c r="I729" s="69" t="n">
        <f aca="false" ca="false" dt2D="false" dtr="false" t="normal">SUM(J729:T729)</f>
        <v>37900</v>
      </c>
      <c r="J729" s="69" t="n"/>
      <c r="K729" s="69" t="n"/>
      <c r="L729" s="69" t="n"/>
      <c r="M729" s="69" t="n">
        <f aca="false" ca="false" dt2D="false" dtr="false" t="normal">M730</f>
        <v>37900</v>
      </c>
      <c r="N729" s="69" t="n">
        <f aca="false" ca="false" dt2D="false" dtr="false" t="normal">N730</f>
        <v>0</v>
      </c>
      <c r="O729" s="69" t="n">
        <f aca="false" ca="false" dt2D="false" dtr="false" t="normal">O730</f>
        <v>0</v>
      </c>
      <c r="P729" s="69" t="n">
        <f aca="false" ca="false" dt2D="false" dtr="false" t="normal">P730</f>
        <v>0</v>
      </c>
      <c r="Q729" s="69" t="n">
        <f aca="false" ca="false" dt2D="false" dtr="false" t="normal">Q730</f>
        <v>0</v>
      </c>
      <c r="R729" s="69" t="n">
        <f aca="false" ca="false" dt2D="false" dtr="false" t="normal">R730</f>
        <v>0</v>
      </c>
      <c r="S729" s="69" t="n">
        <f aca="false" ca="false" dt2D="false" dtr="false" t="normal">S730</f>
        <v>0</v>
      </c>
      <c r="T729" s="69" t="n"/>
    </row>
    <row customFormat="true" customHeight="true" ht="99.1999969482422" outlineLevel="0" r="730" s="86">
      <c r="B730" s="130" t="n"/>
      <c r="C730" s="33" t="s">
        <v>168</v>
      </c>
      <c r="D730" s="37" t="n">
        <v>953</v>
      </c>
      <c r="E730" s="37" t="s">
        <v>30</v>
      </c>
      <c r="F730" s="37" t="s">
        <v>30</v>
      </c>
      <c r="G730" s="80" t="n">
        <v>5310069120</v>
      </c>
      <c r="H730" s="37" t="n"/>
      <c r="I730" s="69" t="n">
        <f aca="false" ca="false" dt2D="false" dtr="false" t="normal">SUM(J730:T730)</f>
        <v>37900</v>
      </c>
      <c r="J730" s="69" t="n"/>
      <c r="K730" s="69" t="n"/>
      <c r="L730" s="69" t="n"/>
      <c r="M730" s="69" t="n">
        <f aca="false" ca="false" dt2D="false" dtr="false" t="normal">M731</f>
        <v>37900</v>
      </c>
      <c r="N730" s="69" t="n">
        <f aca="false" ca="false" dt2D="false" dtr="false" t="normal">N731</f>
        <v>0</v>
      </c>
      <c r="O730" s="69" t="n">
        <f aca="false" ca="false" dt2D="false" dtr="false" t="normal">O731</f>
        <v>0</v>
      </c>
      <c r="P730" s="69" t="n">
        <f aca="false" ca="false" dt2D="false" dtr="false" t="normal">P731</f>
        <v>0</v>
      </c>
      <c r="Q730" s="69" t="n">
        <f aca="false" ca="false" dt2D="false" dtr="false" t="normal">Q731</f>
        <v>0</v>
      </c>
      <c r="R730" s="69" t="n">
        <f aca="false" ca="false" dt2D="false" dtr="false" t="normal">R731</f>
        <v>0</v>
      </c>
      <c r="S730" s="69" t="n">
        <f aca="false" ca="false" dt2D="false" dtr="false" t="normal">S731</f>
        <v>0</v>
      </c>
      <c r="T730" s="69" t="n"/>
    </row>
    <row customFormat="true" customHeight="true" ht="35.2000007629395" outlineLevel="0" r="731" s="86">
      <c r="B731" s="130" t="n"/>
      <c r="C731" s="33" t="s">
        <v>111</v>
      </c>
      <c r="D731" s="37" t="n">
        <v>953</v>
      </c>
      <c r="E731" s="37" t="s">
        <v>30</v>
      </c>
      <c r="F731" s="37" t="s">
        <v>30</v>
      </c>
      <c r="G731" s="80" t="n">
        <v>5310069120</v>
      </c>
      <c r="H731" s="37" t="s">
        <v>112</v>
      </c>
      <c r="I731" s="69" t="n">
        <f aca="false" ca="false" dt2D="false" dtr="false" t="normal">SUM(J731:T731)</f>
        <v>37900</v>
      </c>
      <c r="J731" s="69" t="n"/>
      <c r="K731" s="69" t="n"/>
      <c r="L731" s="69" t="n"/>
      <c r="M731" s="69" t="n">
        <v>37900</v>
      </c>
      <c r="N731" s="69" t="n">
        <v>0</v>
      </c>
      <c r="O731" s="69" t="n">
        <v>0</v>
      </c>
      <c r="P731" s="69" t="n">
        <v>0</v>
      </c>
      <c r="Q731" s="69" t="n">
        <v>0</v>
      </c>
      <c r="R731" s="69" t="n">
        <v>0</v>
      </c>
      <c r="S731" s="69" t="n">
        <v>0</v>
      </c>
      <c r="T731" s="69" t="n"/>
    </row>
    <row customFormat="true" customHeight="true" ht="19.3500003814697" outlineLevel="0" r="732" s="86">
      <c r="B732" s="130" t="n"/>
      <c r="C732" s="33" t="s">
        <v>75</v>
      </c>
      <c r="D732" s="37" t="n">
        <v>953</v>
      </c>
      <c r="E732" s="37" t="s">
        <v>42</v>
      </c>
      <c r="F732" s="37" t="s">
        <v>89</v>
      </c>
      <c r="G732" s="80" t="n"/>
      <c r="H732" s="37" t="n"/>
      <c r="I732" s="69" t="n">
        <f aca="false" ca="false" dt2D="false" dtr="false" t="normal">SUM(J732:T732)</f>
        <v>93928800</v>
      </c>
      <c r="J732" s="69" t="n">
        <f aca="false" ca="false" dt2D="false" dtr="false" t="normal">J733+J745</f>
        <v>95931500</v>
      </c>
      <c r="K732" s="69" t="n">
        <f aca="false" ca="false" dt2D="false" dtr="false" t="normal">K733+K745</f>
        <v>-2699700</v>
      </c>
      <c r="L732" s="69" t="n">
        <f aca="false" ca="false" dt2D="false" dtr="false" t="normal">L733+L745</f>
        <v>691800</v>
      </c>
      <c r="M732" s="69" t="n">
        <f aca="false" ca="false" dt2D="false" dtr="false" t="normal">M733+M745</f>
        <v>5200</v>
      </c>
      <c r="N732" s="69" t="n">
        <f aca="false" ca="false" dt2D="false" dtr="false" t="normal">N733+N745</f>
        <v>0</v>
      </c>
      <c r="O732" s="69" t="n">
        <f aca="false" ca="false" dt2D="false" dtr="false" t="normal">O733+O745</f>
        <v>0</v>
      </c>
      <c r="P732" s="69" t="n">
        <f aca="false" ca="false" dt2D="false" dtr="false" t="normal">P733+P745</f>
        <v>0</v>
      </c>
      <c r="Q732" s="69" t="n">
        <f aca="false" ca="false" dt2D="false" dtr="false" t="normal">Q733+Q745</f>
        <v>0</v>
      </c>
      <c r="R732" s="69" t="n">
        <f aca="false" ca="false" dt2D="false" dtr="false" t="normal">R733+R745</f>
        <v>0</v>
      </c>
      <c r="S732" s="69" t="n">
        <f aca="false" ca="false" dt2D="false" dtr="false" t="normal">S733+S745</f>
        <v>0</v>
      </c>
      <c r="T732" s="69" t="n">
        <f aca="false" ca="false" dt2D="false" dtr="false" t="normal">T733+T745</f>
        <v>0</v>
      </c>
    </row>
    <row customFormat="true" customHeight="true" ht="19.3500003814697" outlineLevel="0" r="733" s="86">
      <c r="B733" s="133" t="n"/>
      <c r="C733" s="33" t="s">
        <v>77</v>
      </c>
      <c r="D733" s="37" t="n">
        <v>953</v>
      </c>
      <c r="E733" s="124" t="n">
        <v>10</v>
      </c>
      <c r="F733" s="126" t="s">
        <v>24</v>
      </c>
      <c r="G733" s="80" t="n"/>
      <c r="H733" s="73" t="n"/>
      <c r="I733" s="69" t="n">
        <f aca="false" ca="false" dt2D="false" dtr="false" t="normal">SUM(J733:T733)</f>
        <v>83298400</v>
      </c>
      <c r="J733" s="69" t="n">
        <f aca="false" ca="false" dt2D="false" dtr="false" t="normal">J734</f>
        <v>85394900</v>
      </c>
      <c r="K733" s="69" t="n">
        <f aca="false" ca="false" dt2D="false" dtr="false" t="normal">K734</f>
        <v>-2793500</v>
      </c>
      <c r="L733" s="69" t="n">
        <f aca="false" ca="false" dt2D="false" dtr="false" t="normal">L734</f>
        <v>691800</v>
      </c>
      <c r="M733" s="69" t="n">
        <f aca="false" ca="false" dt2D="false" dtr="false" t="normal">M734</f>
        <v>5200</v>
      </c>
      <c r="N733" s="69" t="n">
        <f aca="false" ca="false" dt2D="false" dtr="false" t="normal">N734</f>
        <v>0</v>
      </c>
      <c r="O733" s="69" t="n">
        <f aca="false" ca="false" dt2D="false" dtr="false" t="normal">O734</f>
        <v>0</v>
      </c>
      <c r="P733" s="69" t="n">
        <f aca="false" ca="false" dt2D="false" dtr="false" t="normal">P734</f>
        <v>0</v>
      </c>
      <c r="Q733" s="69" t="n">
        <f aca="false" ca="false" dt2D="false" dtr="false" t="normal">Q734</f>
        <v>0</v>
      </c>
      <c r="R733" s="69" t="n">
        <f aca="false" ca="false" dt2D="false" dtr="false" t="normal">R734</f>
        <v>0</v>
      </c>
      <c r="S733" s="69" t="n">
        <f aca="false" ca="false" dt2D="false" dtr="false" t="normal">S734</f>
        <v>0</v>
      </c>
      <c r="T733" s="69" t="n">
        <f aca="false" ca="false" dt2D="false" dtr="false" t="normal">T734</f>
        <v>0</v>
      </c>
    </row>
    <row customFormat="true" customHeight="true" ht="35.2000007629395" outlineLevel="0" r="734" s="86">
      <c r="B734" s="94" t="n"/>
      <c r="C734" s="33" t="s">
        <v>172</v>
      </c>
      <c r="D734" s="51" t="n">
        <v>953</v>
      </c>
      <c r="E734" s="37" t="s">
        <v>42</v>
      </c>
      <c r="F734" s="37" t="s">
        <v>24</v>
      </c>
      <c r="G734" s="80" t="n">
        <v>5400000000</v>
      </c>
      <c r="H734" s="72" t="n"/>
      <c r="I734" s="69" t="n">
        <f aca="false" ca="false" dt2D="false" dtr="false" t="normal">SUM(J734:T734)</f>
        <v>83298400</v>
      </c>
      <c r="J734" s="69" t="n">
        <f aca="false" ca="false" dt2D="false" dtr="false" t="normal">J735+J737+J739+J741</f>
        <v>85394900</v>
      </c>
      <c r="K734" s="69" t="n">
        <f aca="false" ca="false" dt2D="false" dtr="false" t="normal">K735+K737+K739+K741</f>
        <v>-2793500</v>
      </c>
      <c r="L734" s="69" t="n">
        <f aca="false" ca="false" dt2D="false" dtr="false" t="normal">L735+L737+L739+L741</f>
        <v>691800</v>
      </c>
      <c r="M734" s="69" t="n">
        <f aca="false" ca="false" dt2D="false" dtr="false" t="normal">M735+M737+M739+M741+M743</f>
        <v>5200</v>
      </c>
      <c r="N734" s="69" t="n">
        <f aca="false" ca="false" dt2D="false" dtr="false" t="normal">N735+N737+N739+N741+N743</f>
        <v>0</v>
      </c>
      <c r="O734" s="69" t="n">
        <f aca="false" ca="false" dt2D="false" dtr="false" t="normal">O735+O737+O739+O741+O743</f>
        <v>0</v>
      </c>
      <c r="P734" s="69" t="n">
        <f aca="false" ca="false" dt2D="false" dtr="false" t="normal">P735+P737+P739+P741+P743</f>
        <v>0</v>
      </c>
      <c r="Q734" s="69" t="n">
        <f aca="false" ca="false" dt2D="false" dtr="false" t="normal">Q735+Q737+Q739+Q741+Q743</f>
        <v>0</v>
      </c>
      <c r="R734" s="69" t="n">
        <f aca="false" ca="false" dt2D="false" dtr="false" t="normal">R735+R737+R739+R741+R743</f>
        <v>0</v>
      </c>
      <c r="S734" s="69" t="n">
        <f aca="false" ca="false" dt2D="false" dtr="false" t="normal">S735+S737+S739+S741+S743</f>
        <v>0</v>
      </c>
      <c r="T734" s="69" t="n">
        <f aca="false" ca="false" dt2D="false" dtr="false" t="normal">T735+T737+T739</f>
        <v>0</v>
      </c>
    </row>
    <row customFormat="true" customHeight="true" ht="83.1999969482422" outlineLevel="0" r="735" s="86">
      <c r="B735" s="94" t="n"/>
      <c r="C735" s="33" t="s">
        <v>177</v>
      </c>
      <c r="D735" s="51" t="n">
        <v>953</v>
      </c>
      <c r="E735" s="37" t="s">
        <v>42</v>
      </c>
      <c r="F735" s="37" t="s">
        <v>24</v>
      </c>
      <c r="G735" s="80" t="n">
        <v>5400069100</v>
      </c>
      <c r="H735" s="72" t="n"/>
      <c r="I735" s="69" t="n">
        <f aca="false" ca="false" dt2D="false" dtr="false" t="normal">SUM(J735:T735)</f>
        <v>46643100</v>
      </c>
      <c r="J735" s="69" t="n">
        <f aca="false" ca="false" dt2D="false" dtr="false" t="normal">J736</f>
        <v>46483400</v>
      </c>
      <c r="K735" s="69" t="n">
        <f aca="false" ca="false" dt2D="false" dtr="false" t="normal">K736</f>
        <v>-529600</v>
      </c>
      <c r="L735" s="69" t="n">
        <f aca="false" ca="false" dt2D="false" dtr="false" t="normal">L736</f>
        <v>689300</v>
      </c>
      <c r="M735" s="69" t="n">
        <f aca="false" ca="false" dt2D="false" dtr="false" t="normal">M736</f>
        <v>0</v>
      </c>
      <c r="N735" s="69" t="n">
        <f aca="false" ca="false" dt2D="false" dtr="false" t="normal">N736</f>
        <v>0</v>
      </c>
      <c r="O735" s="69" t="n">
        <f aca="false" ca="false" dt2D="false" dtr="false" t="normal">O736</f>
        <v>0</v>
      </c>
      <c r="P735" s="69" t="n">
        <f aca="false" ca="false" dt2D="false" dtr="false" t="normal">P736</f>
        <v>0</v>
      </c>
      <c r="Q735" s="69" t="n">
        <f aca="false" ca="false" dt2D="false" dtr="false" t="normal">Q736</f>
        <v>0</v>
      </c>
      <c r="R735" s="69" t="n">
        <f aca="false" ca="false" dt2D="false" dtr="false" t="normal">R736</f>
        <v>0</v>
      </c>
      <c r="S735" s="69" t="n">
        <f aca="false" ca="false" dt2D="false" dtr="false" t="normal">S736</f>
        <v>0</v>
      </c>
      <c r="T735" s="69" t="n"/>
    </row>
    <row customFormat="true" customHeight="true" ht="19.3500003814697" outlineLevel="0" r="736" s="86">
      <c r="B736" s="94" t="n"/>
      <c r="C736" s="33" t="s">
        <v>174</v>
      </c>
      <c r="D736" s="51" t="n">
        <v>953</v>
      </c>
      <c r="E736" s="37" t="s">
        <v>42</v>
      </c>
      <c r="F736" s="37" t="s">
        <v>24</v>
      </c>
      <c r="G736" s="80" t="n">
        <v>5400069100</v>
      </c>
      <c r="H736" s="72" t="n">
        <v>300</v>
      </c>
      <c r="I736" s="69" t="n">
        <f aca="false" ca="false" dt2D="false" dtr="false" t="normal">SUM(J736:T736)</f>
        <v>46643100</v>
      </c>
      <c r="J736" s="69" t="n">
        <v>46483400</v>
      </c>
      <c r="K736" s="69" t="n">
        <v>-529600</v>
      </c>
      <c r="L736" s="69" t="n">
        <v>689300</v>
      </c>
      <c r="M736" s="69" t="n"/>
      <c r="N736" s="69" t="n"/>
      <c r="O736" s="69" t="n"/>
      <c r="P736" s="69" t="n"/>
      <c r="Q736" s="69" t="n"/>
      <c r="R736" s="69" t="n"/>
      <c r="S736" s="69" t="n"/>
      <c r="T736" s="69" t="n"/>
    </row>
    <row customFormat="true" customHeight="true" ht="67.1999969482422" outlineLevel="0" r="737" s="86">
      <c r="B737" s="94" t="n"/>
      <c r="C737" s="33" t="s">
        <v>178</v>
      </c>
      <c r="D737" s="51" t="n">
        <v>953</v>
      </c>
      <c r="E737" s="37" t="s">
        <v>42</v>
      </c>
      <c r="F737" s="37" t="s">
        <v>24</v>
      </c>
      <c r="G737" s="80" t="n">
        <v>5400069110</v>
      </c>
      <c r="H737" s="72" t="n"/>
      <c r="I737" s="69" t="n">
        <f aca="false" ca="false" dt2D="false" dtr="false" t="normal">SUM(J737:T737)</f>
        <v>520700</v>
      </c>
      <c r="J737" s="69" t="n">
        <f aca="false" ca="false" dt2D="false" dtr="false" t="normal">J738</f>
        <v>265900</v>
      </c>
      <c r="K737" s="69" t="n">
        <f aca="false" ca="false" dt2D="false" dtr="false" t="normal">K738</f>
        <v>-101700</v>
      </c>
      <c r="L737" s="69" t="n">
        <f aca="false" ca="false" dt2D="false" dtr="false" t="normal">L738</f>
        <v>2500</v>
      </c>
      <c r="M737" s="69" t="n">
        <f aca="false" ca="false" dt2D="false" dtr="false" t="normal">M738</f>
        <v>0</v>
      </c>
      <c r="N737" s="69" t="n">
        <f aca="false" ca="false" dt2D="false" dtr="false" t="normal">N738</f>
        <v>0</v>
      </c>
      <c r="O737" s="69" t="n">
        <f aca="false" ca="false" dt2D="false" dtr="false" t="normal">O738</f>
        <v>0</v>
      </c>
      <c r="P737" s="69" t="n">
        <f aca="false" ca="false" dt2D="false" dtr="false" t="normal">P738</f>
        <v>0</v>
      </c>
      <c r="Q737" s="69" t="n">
        <f aca="false" ca="false" dt2D="false" dtr="false" t="normal">Q738</f>
        <v>0</v>
      </c>
      <c r="R737" s="69" t="n">
        <f aca="false" ca="false" dt2D="false" dtr="false" t="normal">R738</f>
        <v>354000</v>
      </c>
      <c r="S737" s="69" t="n">
        <f aca="false" ca="false" dt2D="false" dtr="false" t="normal">S738</f>
        <v>0</v>
      </c>
      <c r="T737" s="69" t="n"/>
    </row>
    <row customFormat="true" customHeight="true" ht="19.3500003814697" outlineLevel="0" r="738" s="86">
      <c r="B738" s="94" t="n"/>
      <c r="C738" s="33" t="s">
        <v>174</v>
      </c>
      <c r="D738" s="51" t="n">
        <v>953</v>
      </c>
      <c r="E738" s="37" t="s">
        <v>42</v>
      </c>
      <c r="F738" s="37" t="s">
        <v>24</v>
      </c>
      <c r="G738" s="80" t="n">
        <v>5400069110</v>
      </c>
      <c r="H738" s="72" t="n">
        <v>300</v>
      </c>
      <c r="I738" s="69" t="n">
        <f aca="false" ca="false" dt2D="false" dtr="false" t="normal">SUM(J738:T738)</f>
        <v>520700</v>
      </c>
      <c r="J738" s="69" t="n">
        <v>265900</v>
      </c>
      <c r="K738" s="69" t="n">
        <v>-101700</v>
      </c>
      <c r="L738" s="69" t="n">
        <v>2500</v>
      </c>
      <c r="M738" s="69" t="n"/>
      <c r="N738" s="69" t="n"/>
      <c r="O738" s="69" t="n"/>
      <c r="P738" s="69" t="n"/>
      <c r="Q738" s="69" t="n"/>
      <c r="R738" s="69" t="n">
        <v>354000</v>
      </c>
      <c r="S738" s="69" t="n">
        <v>0</v>
      </c>
      <c r="T738" s="69" t="n"/>
    </row>
    <row customFormat="true" customHeight="true" ht="51.2000007629395" outlineLevel="0" r="739" s="86">
      <c r="B739" s="94" t="n"/>
      <c r="C739" s="33" t="s">
        <v>179</v>
      </c>
      <c r="D739" s="51" t="n">
        <v>953</v>
      </c>
      <c r="E739" s="37" t="s">
        <v>42</v>
      </c>
      <c r="F739" s="37" t="s">
        <v>24</v>
      </c>
      <c r="G739" s="80" t="n">
        <v>5400069130</v>
      </c>
      <c r="H739" s="72" t="n"/>
      <c r="I739" s="69" t="n">
        <f aca="false" ca="false" dt2D="false" dtr="false" t="normal">SUM(J739:T739)</f>
        <v>35710000</v>
      </c>
      <c r="J739" s="69" t="n">
        <f aca="false" ca="false" dt2D="false" dtr="false" t="normal">J740</f>
        <v>38645600</v>
      </c>
      <c r="K739" s="69" t="n">
        <f aca="false" ca="false" dt2D="false" dtr="false" t="normal">K740</f>
        <v>-2335600</v>
      </c>
      <c r="L739" s="69" t="n">
        <f aca="false" ca="false" dt2D="false" dtr="false" t="normal">L740</f>
        <v>0</v>
      </c>
      <c r="M739" s="69" t="n">
        <f aca="false" ca="false" dt2D="false" dtr="false" t="normal">M740</f>
        <v>0</v>
      </c>
      <c r="N739" s="69" t="n">
        <f aca="false" ca="false" dt2D="false" dtr="false" t="normal">N740</f>
        <v>0</v>
      </c>
      <c r="O739" s="69" t="n">
        <f aca="false" ca="false" dt2D="false" dtr="false" t="normal">O740</f>
        <v>0</v>
      </c>
      <c r="P739" s="69" t="n">
        <f aca="false" ca="false" dt2D="false" dtr="false" t="normal">P740</f>
        <v>0</v>
      </c>
      <c r="Q739" s="69" t="n">
        <f aca="false" ca="false" dt2D="false" dtr="false" t="normal">Q740</f>
        <v>0</v>
      </c>
      <c r="R739" s="69" t="n">
        <f aca="false" ca="false" dt2D="false" dtr="false" t="normal">R740</f>
        <v>-600000</v>
      </c>
      <c r="S739" s="69" t="n">
        <f aca="false" ca="false" dt2D="false" dtr="false" t="normal">S740</f>
        <v>0</v>
      </c>
      <c r="T739" s="69" t="n"/>
    </row>
    <row customFormat="true" customHeight="true" ht="19.3500003814697" outlineLevel="0" r="740" s="86">
      <c r="B740" s="94" t="n"/>
      <c r="C740" s="33" t="s">
        <v>174</v>
      </c>
      <c r="D740" s="51" t="n">
        <v>953</v>
      </c>
      <c r="E740" s="37" t="s">
        <v>42</v>
      </c>
      <c r="F740" s="37" t="s">
        <v>24</v>
      </c>
      <c r="G740" s="80" t="n">
        <v>5400069130</v>
      </c>
      <c r="H740" s="72" t="n">
        <v>300</v>
      </c>
      <c r="I740" s="69" t="n">
        <f aca="false" ca="false" dt2D="false" dtr="false" t="normal">SUM(J740:T740)</f>
        <v>35710000</v>
      </c>
      <c r="J740" s="69" t="n">
        <v>38645600</v>
      </c>
      <c r="K740" s="69" t="n">
        <v>-2335600</v>
      </c>
      <c r="L740" s="69" t="n">
        <v>0</v>
      </c>
      <c r="M740" s="69" t="n">
        <v>0</v>
      </c>
      <c r="N740" s="69" t="n">
        <v>0</v>
      </c>
      <c r="O740" s="69" t="n">
        <v>0</v>
      </c>
      <c r="P740" s="69" t="n">
        <v>0</v>
      </c>
      <c r="Q740" s="69" t="n">
        <v>0</v>
      </c>
      <c r="R740" s="69" t="n">
        <v>-600000</v>
      </c>
      <c r="S740" s="69" t="n">
        <v>0</v>
      </c>
      <c r="T740" s="69" t="n"/>
    </row>
    <row customFormat="true" customHeight="true" ht="67.1999969482422" outlineLevel="0" r="741" s="86">
      <c r="B741" s="94" t="n"/>
      <c r="C741" s="33" t="s">
        <v>180</v>
      </c>
      <c r="D741" s="51" t="n">
        <v>953</v>
      </c>
      <c r="E741" s="37" t="s">
        <v>42</v>
      </c>
      <c r="F741" s="37" t="s">
        <v>24</v>
      </c>
      <c r="G741" s="80" t="n">
        <v>5400069140</v>
      </c>
      <c r="H741" s="72" t="n"/>
      <c r="I741" s="69" t="n">
        <f aca="false" ca="false" dt2D="false" dtr="false" t="normal">SUM(J741:T741)</f>
        <v>419400</v>
      </c>
      <c r="J741" s="69" t="n">
        <f aca="false" ca="false" dt2D="false" dtr="false" t="normal">J742</f>
        <v>0</v>
      </c>
      <c r="K741" s="69" t="n">
        <f aca="false" ca="false" dt2D="false" dtr="false" t="normal">K742</f>
        <v>173400</v>
      </c>
      <c r="L741" s="69" t="n">
        <f aca="false" ca="false" dt2D="false" dtr="false" t="normal">L742</f>
        <v>0</v>
      </c>
      <c r="M741" s="69" t="n">
        <f aca="false" ca="false" dt2D="false" dtr="false" t="normal">M742</f>
        <v>0</v>
      </c>
      <c r="N741" s="69" t="n">
        <f aca="false" ca="false" dt2D="false" dtr="false" t="normal">N742</f>
        <v>0</v>
      </c>
      <c r="O741" s="69" t="n">
        <f aca="false" ca="false" dt2D="false" dtr="false" t="normal">O742</f>
        <v>0</v>
      </c>
      <c r="P741" s="69" t="n">
        <f aca="false" ca="false" dt2D="false" dtr="false" t="normal">P742</f>
        <v>0</v>
      </c>
      <c r="Q741" s="69" t="n">
        <f aca="false" ca="false" dt2D="false" dtr="false" t="normal">Q742</f>
        <v>0</v>
      </c>
      <c r="R741" s="69" t="n">
        <f aca="false" ca="false" dt2D="false" dtr="false" t="normal">R742</f>
        <v>246000</v>
      </c>
      <c r="S741" s="69" t="n">
        <f aca="false" ca="false" dt2D="false" dtr="false" t="normal">S742</f>
        <v>0</v>
      </c>
      <c r="T741" s="69" t="n"/>
    </row>
    <row customFormat="true" customHeight="true" ht="19.3500003814697" outlineLevel="0" r="742" s="86">
      <c r="B742" s="94" t="n"/>
      <c r="C742" s="33" t="s">
        <v>174</v>
      </c>
      <c r="D742" s="51" t="n">
        <v>953</v>
      </c>
      <c r="E742" s="37" t="s">
        <v>42</v>
      </c>
      <c r="F742" s="37" t="s">
        <v>24</v>
      </c>
      <c r="G742" s="80" t="n">
        <v>5400069140</v>
      </c>
      <c r="H742" s="72" t="n">
        <v>300</v>
      </c>
      <c r="I742" s="69" t="n">
        <f aca="false" ca="false" dt2D="false" dtr="false" t="normal">SUM(J742:T742)</f>
        <v>419400</v>
      </c>
      <c r="J742" s="69" t="n"/>
      <c r="K742" s="69" t="n">
        <v>173400</v>
      </c>
      <c r="L742" s="69" t="n">
        <v>0</v>
      </c>
      <c r="M742" s="69" t="n">
        <v>0</v>
      </c>
      <c r="N742" s="69" t="n">
        <v>0</v>
      </c>
      <c r="O742" s="69" t="n">
        <v>0</v>
      </c>
      <c r="P742" s="69" t="n">
        <v>0</v>
      </c>
      <c r="Q742" s="69" t="n">
        <v>0</v>
      </c>
      <c r="R742" s="69" t="n">
        <v>246000</v>
      </c>
      <c r="S742" s="69" t="n">
        <v>0</v>
      </c>
      <c r="T742" s="69" t="n"/>
    </row>
    <row customFormat="true" customHeight="true" ht="115.199996948242" outlineLevel="0" r="743" s="86">
      <c r="B743" s="94" t="n"/>
      <c r="C743" s="33" t="s">
        <v>181</v>
      </c>
      <c r="D743" s="51" t="n">
        <v>953</v>
      </c>
      <c r="E743" s="37" t="s">
        <v>42</v>
      </c>
      <c r="F743" s="37" t="s">
        <v>24</v>
      </c>
      <c r="G743" s="80" t="n">
        <v>5400069160</v>
      </c>
      <c r="H743" s="72" t="n"/>
      <c r="I743" s="69" t="n">
        <f aca="false" ca="false" dt2D="false" dtr="false" t="normal">SUM(J743:T743)</f>
        <v>5200</v>
      </c>
      <c r="J743" s="69" t="n"/>
      <c r="K743" s="69" t="n"/>
      <c r="L743" s="69" t="n"/>
      <c r="M743" s="69" t="n">
        <f aca="false" ca="false" dt2D="false" dtr="false" t="normal">M744</f>
        <v>5200</v>
      </c>
      <c r="N743" s="69" t="n">
        <f aca="false" ca="false" dt2D="false" dtr="false" t="normal">N744</f>
        <v>0</v>
      </c>
      <c r="O743" s="69" t="n">
        <f aca="false" ca="false" dt2D="false" dtr="false" t="normal">O744</f>
        <v>0</v>
      </c>
      <c r="P743" s="69" t="n">
        <f aca="false" ca="false" dt2D="false" dtr="false" t="normal">P744</f>
        <v>0</v>
      </c>
      <c r="Q743" s="69" t="n">
        <f aca="false" ca="false" dt2D="false" dtr="false" t="normal">Q744</f>
        <v>0</v>
      </c>
      <c r="R743" s="69" t="n">
        <f aca="false" ca="false" dt2D="false" dtr="false" t="normal">R744</f>
        <v>0</v>
      </c>
      <c r="S743" s="69" t="n">
        <f aca="false" ca="false" dt2D="false" dtr="false" t="normal">S744</f>
        <v>0</v>
      </c>
      <c r="T743" s="69" t="n"/>
    </row>
    <row customFormat="true" customHeight="true" ht="19.3500003814697" outlineLevel="0" r="744" s="86">
      <c r="B744" s="94" t="n"/>
      <c r="C744" s="33" t="s">
        <v>174</v>
      </c>
      <c r="D744" s="51" t="n">
        <v>953</v>
      </c>
      <c r="E744" s="37" t="s">
        <v>42</v>
      </c>
      <c r="F744" s="37" t="s">
        <v>24</v>
      </c>
      <c r="G744" s="80" t="n">
        <v>5400069160</v>
      </c>
      <c r="H744" s="72" t="n">
        <v>300</v>
      </c>
      <c r="I744" s="69" t="n">
        <f aca="false" ca="false" dt2D="false" dtr="false" t="normal">SUM(J744:T744)</f>
        <v>5200</v>
      </c>
      <c r="J744" s="69" t="n"/>
      <c r="K744" s="69" t="n"/>
      <c r="L744" s="69" t="n"/>
      <c r="M744" s="69" t="n">
        <v>5200</v>
      </c>
      <c r="N744" s="69" t="n">
        <v>0</v>
      </c>
      <c r="O744" s="69" t="n">
        <v>0</v>
      </c>
      <c r="P744" s="69" t="n">
        <v>0</v>
      </c>
      <c r="Q744" s="69" t="n">
        <v>0</v>
      </c>
      <c r="R744" s="69" t="n">
        <v>0</v>
      </c>
      <c r="S744" s="69" t="n">
        <v>0</v>
      </c>
      <c r="T744" s="69" t="n"/>
    </row>
    <row customFormat="true" customHeight="true" ht="19.3500003814697" outlineLevel="0" r="745" s="86">
      <c r="B745" s="130" t="n"/>
      <c r="C745" s="33" t="s">
        <v>78</v>
      </c>
      <c r="D745" s="51" t="n">
        <v>953</v>
      </c>
      <c r="E745" s="37" t="s">
        <v>42</v>
      </c>
      <c r="F745" s="37" t="s">
        <v>28</v>
      </c>
      <c r="G745" s="80" t="n"/>
      <c r="H745" s="37" t="n"/>
      <c r="I745" s="69" t="n">
        <f aca="false" ca="false" dt2D="false" dtr="false" t="normal">SUM(J745:T745)</f>
        <v>10630400</v>
      </c>
      <c r="J745" s="69" t="n">
        <f aca="false" ca="false" dt2D="false" dtr="false" t="normal">J746</f>
        <v>10536600</v>
      </c>
      <c r="K745" s="69" t="n">
        <f aca="false" ca="false" dt2D="false" dtr="false" t="normal">K746</f>
        <v>93800</v>
      </c>
      <c r="L745" s="69" t="n">
        <f aca="false" ca="false" dt2D="false" dtr="false" t="normal">L746</f>
        <v>0</v>
      </c>
      <c r="M745" s="69" t="n">
        <f aca="false" ca="false" dt2D="false" dtr="false" t="normal">M746</f>
        <v>0</v>
      </c>
      <c r="N745" s="69" t="n">
        <f aca="false" ca="false" dt2D="false" dtr="false" t="normal">N746</f>
        <v>0</v>
      </c>
      <c r="O745" s="69" t="n">
        <f aca="false" ca="false" dt2D="false" dtr="false" t="normal">O746</f>
        <v>0</v>
      </c>
      <c r="P745" s="69" t="n">
        <f aca="false" ca="false" dt2D="false" dtr="false" t="normal">P746</f>
        <v>0</v>
      </c>
      <c r="Q745" s="69" t="n">
        <f aca="false" ca="false" dt2D="false" dtr="false" t="normal">Q746</f>
        <v>0</v>
      </c>
      <c r="R745" s="69" t="n">
        <f aca="false" ca="false" dt2D="false" dtr="false" t="normal">R746</f>
        <v>0</v>
      </c>
      <c r="S745" s="69" t="n">
        <f aca="false" ca="false" dt2D="false" dtr="false" t="normal">S746</f>
        <v>0</v>
      </c>
      <c r="T745" s="69" t="n">
        <f aca="false" ca="false" dt2D="false" dtr="false" t="normal">T746</f>
        <v>0</v>
      </c>
    </row>
    <row customFormat="true" customHeight="true" ht="19.3500003814697" outlineLevel="0" r="746" s="86">
      <c r="B746" s="94" t="n"/>
      <c r="C746" s="33" t="s">
        <v>105</v>
      </c>
      <c r="D746" s="51" t="n">
        <v>953</v>
      </c>
      <c r="E746" s="37" t="s">
        <v>42</v>
      </c>
      <c r="F746" s="37" t="s">
        <v>28</v>
      </c>
      <c r="G746" s="80" t="n">
        <v>5000000000</v>
      </c>
      <c r="H746" s="72" t="n"/>
      <c r="I746" s="69" t="n">
        <f aca="false" ca="false" dt2D="false" dtr="false" t="normal">SUM(J746:T746)</f>
        <v>10630400</v>
      </c>
      <c r="J746" s="69" t="n">
        <f aca="false" ca="false" dt2D="false" dtr="false" t="normal">J747</f>
        <v>10536600</v>
      </c>
      <c r="K746" s="69" t="n">
        <f aca="false" ca="false" dt2D="false" dtr="false" t="normal">K747</f>
        <v>93800</v>
      </c>
      <c r="L746" s="69" t="n">
        <f aca="false" ca="false" dt2D="false" dtr="false" t="normal">L747</f>
        <v>0</v>
      </c>
      <c r="M746" s="69" t="n">
        <f aca="false" ca="false" dt2D="false" dtr="false" t="normal">M747</f>
        <v>0</v>
      </c>
      <c r="N746" s="69" t="n">
        <f aca="false" ca="false" dt2D="false" dtr="false" t="normal">N747</f>
        <v>0</v>
      </c>
      <c r="O746" s="69" t="n">
        <f aca="false" ca="false" dt2D="false" dtr="false" t="normal">O747</f>
        <v>0</v>
      </c>
      <c r="P746" s="69" t="n">
        <f aca="false" ca="false" dt2D="false" dtr="false" t="normal">P747</f>
        <v>0</v>
      </c>
      <c r="Q746" s="69" t="n">
        <f aca="false" ca="false" dt2D="false" dtr="false" t="normal">Q747</f>
        <v>0</v>
      </c>
      <c r="R746" s="69" t="n">
        <f aca="false" ca="false" dt2D="false" dtr="false" t="normal">R747</f>
        <v>0</v>
      </c>
      <c r="S746" s="69" t="n">
        <f aca="false" ca="false" dt2D="false" dtr="false" t="normal">S747</f>
        <v>0</v>
      </c>
      <c r="T746" s="69" t="n">
        <f aca="false" ca="false" dt2D="false" dtr="false" t="normal">T747</f>
        <v>0</v>
      </c>
    </row>
    <row customFormat="true" customHeight="true" ht="35.2000007629395" outlineLevel="0" r="747" s="86">
      <c r="B747" s="94" t="n"/>
      <c r="C747" s="33" t="s">
        <v>114</v>
      </c>
      <c r="D747" s="51" t="n">
        <v>953</v>
      </c>
      <c r="E747" s="37" t="s">
        <v>42</v>
      </c>
      <c r="F747" s="37" t="s">
        <v>28</v>
      </c>
      <c r="G747" s="80" t="n">
        <v>5020000000</v>
      </c>
      <c r="H747" s="72" t="n"/>
      <c r="I747" s="69" t="n">
        <f aca="false" ca="false" dt2D="false" dtr="false" t="normal">SUM(J747:T747)</f>
        <v>10630400</v>
      </c>
      <c r="J747" s="69" t="n">
        <f aca="false" ca="false" dt2D="false" dtr="false" t="normal">J748+J752+J756</f>
        <v>10536600</v>
      </c>
      <c r="K747" s="69" t="n">
        <f aca="false" ca="false" dt2D="false" dtr="false" t="normal">K748+K752+K756</f>
        <v>93800</v>
      </c>
      <c r="L747" s="69" t="n">
        <f aca="false" ca="false" dt2D="false" dtr="false" t="normal">L748+L752+L756</f>
        <v>0</v>
      </c>
      <c r="M747" s="69" t="n">
        <f aca="false" ca="false" dt2D="false" dtr="false" t="normal">M748+M752+M756</f>
        <v>0</v>
      </c>
      <c r="N747" s="69" t="n">
        <f aca="false" ca="false" dt2D="false" dtr="false" t="normal">N748+N752+N756</f>
        <v>0</v>
      </c>
      <c r="O747" s="69" t="n">
        <f aca="false" ca="false" dt2D="false" dtr="false" t="normal">O748+O752+O756</f>
        <v>0</v>
      </c>
      <c r="P747" s="69" t="n">
        <f aca="false" ca="false" dt2D="false" dtr="false" t="normal">P748+P752+P756</f>
        <v>0</v>
      </c>
      <c r="Q747" s="69" t="n">
        <f aca="false" ca="false" dt2D="false" dtr="false" t="normal">Q748+Q752+Q756</f>
        <v>0</v>
      </c>
      <c r="R747" s="69" t="n">
        <f aca="false" ca="false" dt2D="false" dtr="false" t="normal">R748+R752+R756</f>
        <v>0</v>
      </c>
      <c r="S747" s="69" t="n">
        <f aca="false" ca="false" dt2D="false" dtr="false" t="normal">S748+S752+S756</f>
        <v>0</v>
      </c>
      <c r="T747" s="69" t="n">
        <f aca="false" ca="false" dt2D="false" dtr="false" t="normal">T748+T752+T756</f>
        <v>0</v>
      </c>
    </row>
    <row customHeight="true" ht="163.199996948242" outlineLevel="0" r="748">
      <c r="A748" s="86" t="n"/>
      <c r="C748" s="33" t="s">
        <v>120</v>
      </c>
      <c r="D748" s="51" t="n">
        <v>953</v>
      </c>
      <c r="E748" s="37" t="s">
        <v>42</v>
      </c>
      <c r="F748" s="37" t="s">
        <v>28</v>
      </c>
      <c r="G748" s="78" t="n">
        <v>5020069170</v>
      </c>
      <c r="H748" s="73" t="n"/>
      <c r="I748" s="69" t="n">
        <f aca="false" ca="false" dt2D="false" dtr="false" t="normal">SUM(J748:T748)</f>
        <v>992600</v>
      </c>
      <c r="J748" s="69" t="n">
        <f aca="false" ca="false" dt2D="false" dtr="false" t="normal">J749+J750+J751</f>
        <v>984400</v>
      </c>
      <c r="K748" s="69" t="n">
        <f aca="false" ca="false" dt2D="false" dtr="false" t="normal">K749+K750+K751</f>
        <v>8200</v>
      </c>
      <c r="L748" s="69" t="n">
        <f aca="false" ca="false" dt2D="false" dtr="false" t="normal">L749+L750+L751</f>
        <v>0</v>
      </c>
      <c r="M748" s="69" t="n">
        <f aca="false" ca="false" dt2D="false" dtr="false" t="normal">M749+M750+M751</f>
        <v>0</v>
      </c>
      <c r="N748" s="69" t="n">
        <f aca="false" ca="false" dt2D="false" dtr="false" t="normal">N749+N750+N751</f>
        <v>0</v>
      </c>
      <c r="O748" s="69" t="n">
        <f aca="false" ca="false" dt2D="false" dtr="false" t="normal">O749+O750+O751</f>
        <v>0</v>
      </c>
      <c r="P748" s="69" t="n">
        <f aca="false" ca="false" dt2D="false" dtr="false" t="normal">P749+P750+P751</f>
        <v>0</v>
      </c>
      <c r="Q748" s="69" t="n">
        <f aca="false" ca="false" dt2D="false" dtr="false" t="normal">Q749+Q750+Q751</f>
        <v>0</v>
      </c>
      <c r="R748" s="69" t="n">
        <f aca="false" ca="false" dt2D="false" dtr="false" t="normal">R749+R750+R751</f>
        <v>0</v>
      </c>
      <c r="S748" s="69" t="n">
        <f aca="false" ca="false" dt2D="false" dtr="false" t="normal">S749+S750+S751</f>
        <v>0</v>
      </c>
      <c r="T748" s="69" t="n">
        <f aca="false" ca="false" dt2D="false" dtr="false" t="normal">T749+T750+T751</f>
        <v>0</v>
      </c>
    </row>
    <row customHeight="true" ht="67.1999969482422" outlineLevel="0" r="749">
      <c r="A749" s="86" t="n"/>
      <c r="C749" s="33" t="s">
        <v>121</v>
      </c>
      <c r="D749" s="51" t="n">
        <v>953</v>
      </c>
      <c r="E749" s="37" t="s">
        <v>42</v>
      </c>
      <c r="F749" s="37" t="s">
        <v>28</v>
      </c>
      <c r="G749" s="78" t="n">
        <v>5020069170</v>
      </c>
      <c r="H749" s="73" t="n">
        <v>100</v>
      </c>
      <c r="I749" s="69" t="n">
        <f aca="false" ca="false" dt2D="false" dtr="false" t="normal">SUM(J749:T749)</f>
        <v>930600</v>
      </c>
      <c r="J749" s="69" t="n">
        <v>822400</v>
      </c>
      <c r="K749" s="69" t="n">
        <v>8200</v>
      </c>
      <c r="L749" s="69" t="n">
        <v>0</v>
      </c>
      <c r="M749" s="69" t="n">
        <v>100000</v>
      </c>
      <c r="N749" s="69" t="n">
        <v>0</v>
      </c>
      <c r="O749" s="69" t="n">
        <v>0</v>
      </c>
      <c r="P749" s="69" t="n">
        <v>0</v>
      </c>
      <c r="Q749" s="69" t="n">
        <v>0</v>
      </c>
      <c r="R749" s="69" t="n">
        <v>0</v>
      </c>
      <c r="S749" s="69" t="n">
        <v>0</v>
      </c>
      <c r="T749" s="69" t="n"/>
    </row>
    <row customHeight="true" ht="35.2000007629395" outlineLevel="0" r="750">
      <c r="A750" s="86" t="n"/>
      <c r="C750" s="33" t="s">
        <v>111</v>
      </c>
      <c r="D750" s="51" t="n">
        <v>953</v>
      </c>
      <c r="E750" s="37" t="s">
        <v>42</v>
      </c>
      <c r="F750" s="37" t="s">
        <v>28</v>
      </c>
      <c r="G750" s="78" t="n">
        <v>5020069170</v>
      </c>
      <c r="H750" s="73" t="n">
        <v>200</v>
      </c>
      <c r="I750" s="69" t="n">
        <f aca="false" ca="false" dt2D="false" dtr="false" t="normal">SUM(J750:T750)</f>
        <v>61900</v>
      </c>
      <c r="J750" s="69" t="n">
        <v>161900</v>
      </c>
      <c r="K750" s="69" t="n">
        <v>0</v>
      </c>
      <c r="L750" s="69" t="n">
        <v>0</v>
      </c>
      <c r="M750" s="69" t="n">
        <v>-100000</v>
      </c>
      <c r="N750" s="69" t="n">
        <v>0</v>
      </c>
      <c r="O750" s="69" t="n">
        <v>0</v>
      </c>
      <c r="P750" s="69" t="n">
        <v>0</v>
      </c>
      <c r="Q750" s="69" t="n">
        <v>0</v>
      </c>
      <c r="R750" s="69" t="n">
        <v>0</v>
      </c>
      <c r="S750" s="69" t="n">
        <v>0</v>
      </c>
      <c r="T750" s="69" t="n"/>
    </row>
    <row outlineLevel="0" r="751">
      <c r="A751" s="86" t="n"/>
      <c r="C751" s="33" t="s">
        <v>115</v>
      </c>
      <c r="D751" s="51" t="n">
        <v>953</v>
      </c>
      <c r="E751" s="37" t="s">
        <v>42</v>
      </c>
      <c r="F751" s="37" t="s">
        <v>28</v>
      </c>
      <c r="G751" s="78" t="n">
        <v>5020069170</v>
      </c>
      <c r="H751" s="72" t="n">
        <v>800</v>
      </c>
      <c r="I751" s="69" t="n">
        <f aca="false" ca="false" dt2D="false" dtr="false" t="normal">SUM(J751:T751)</f>
        <v>100</v>
      </c>
      <c r="J751" s="69" t="n">
        <v>100</v>
      </c>
      <c r="K751" s="69" t="n">
        <v>0</v>
      </c>
      <c r="L751" s="69" t="n">
        <v>0</v>
      </c>
      <c r="M751" s="69" t="n">
        <v>0</v>
      </c>
      <c r="N751" s="69" t="n">
        <v>0</v>
      </c>
      <c r="O751" s="69" t="n">
        <v>0</v>
      </c>
      <c r="P751" s="69" t="n">
        <v>0</v>
      </c>
      <c r="Q751" s="69" t="n">
        <v>0</v>
      </c>
      <c r="R751" s="69" t="n">
        <v>0</v>
      </c>
      <c r="S751" s="69" t="n">
        <v>0</v>
      </c>
      <c r="T751" s="134" t="n">
        <v>0</v>
      </c>
    </row>
    <row customHeight="true" ht="67.1999969482422" outlineLevel="0" r="752">
      <c r="A752" s="86" t="n"/>
      <c r="C752" s="33" t="s">
        <v>122</v>
      </c>
      <c r="D752" s="51" t="n">
        <v>953</v>
      </c>
      <c r="E752" s="37" t="s">
        <v>42</v>
      </c>
      <c r="F752" s="37" t="s">
        <v>28</v>
      </c>
      <c r="G752" s="80" t="n">
        <v>5020069180</v>
      </c>
      <c r="H752" s="72" t="n"/>
      <c r="I752" s="69" t="n">
        <f aca="false" ca="false" dt2D="false" dtr="false" t="normal">SUM(J752:T752)</f>
        <v>730000</v>
      </c>
      <c r="J752" s="69" t="n">
        <f aca="false" ca="false" dt2D="false" dtr="false" t="normal">J753+J754+J755</f>
        <v>723600</v>
      </c>
      <c r="K752" s="69" t="n">
        <f aca="false" ca="false" dt2D="false" dtr="false" t="normal">K753+K754+K755</f>
        <v>6400</v>
      </c>
      <c r="L752" s="69" t="n">
        <f aca="false" ca="false" dt2D="false" dtr="false" t="normal">L753+L754+L755</f>
        <v>0</v>
      </c>
      <c r="M752" s="69" t="n">
        <f aca="false" ca="false" dt2D="false" dtr="false" t="normal">M753+M754+M755</f>
        <v>0</v>
      </c>
      <c r="N752" s="69" t="n">
        <f aca="false" ca="false" dt2D="false" dtr="false" t="normal">N753+N754+N755</f>
        <v>0</v>
      </c>
      <c r="O752" s="69" t="n">
        <f aca="false" ca="false" dt2D="false" dtr="false" t="normal">O753+O754+O755</f>
        <v>0</v>
      </c>
      <c r="P752" s="69" t="n">
        <f aca="false" ca="false" dt2D="false" dtr="false" t="normal">P753+P754+P755</f>
        <v>0</v>
      </c>
      <c r="Q752" s="69" t="n">
        <f aca="false" ca="false" dt2D="false" dtr="false" t="normal">Q753+Q754+Q755</f>
        <v>0</v>
      </c>
      <c r="R752" s="69" t="n">
        <f aca="false" ca="false" dt2D="false" dtr="false" t="normal">R753+R754+R755</f>
        <v>0</v>
      </c>
      <c r="S752" s="69" t="n">
        <f aca="false" ca="false" dt2D="false" dtr="false" t="normal">S753+S754+S755</f>
        <v>0</v>
      </c>
      <c r="T752" s="134" t="n"/>
    </row>
    <row customHeight="true" ht="67.1999969482422" outlineLevel="0" r="753">
      <c r="A753" s="86" t="n"/>
      <c r="C753" s="33" t="s">
        <v>121</v>
      </c>
      <c r="D753" s="51" t="n">
        <v>953</v>
      </c>
      <c r="E753" s="37" t="s">
        <v>42</v>
      </c>
      <c r="F753" s="37" t="s">
        <v>28</v>
      </c>
      <c r="G753" s="80" t="n">
        <v>5020069180</v>
      </c>
      <c r="H753" s="72" t="n">
        <v>100</v>
      </c>
      <c r="I753" s="69" t="n">
        <f aca="false" ca="false" dt2D="false" dtr="false" t="normal">SUM(J753:T753)</f>
        <v>689500</v>
      </c>
      <c r="J753" s="69" t="n">
        <v>642600</v>
      </c>
      <c r="K753" s="69" t="n">
        <v>6400</v>
      </c>
      <c r="L753" s="69" t="n">
        <v>0</v>
      </c>
      <c r="M753" s="69" t="n">
        <v>40500</v>
      </c>
      <c r="N753" s="69" t="n">
        <v>0</v>
      </c>
      <c r="O753" s="69" t="n">
        <v>0</v>
      </c>
      <c r="P753" s="69" t="n">
        <v>0</v>
      </c>
      <c r="Q753" s="69" t="n">
        <v>0</v>
      </c>
      <c r="R753" s="69" t="n">
        <v>0</v>
      </c>
      <c r="S753" s="69" t="n">
        <v>0</v>
      </c>
      <c r="T753" s="134" t="n"/>
    </row>
    <row customHeight="true" ht="35.2000007629395" outlineLevel="0" r="754">
      <c r="A754" s="86" t="n"/>
      <c r="C754" s="33" t="s">
        <v>111</v>
      </c>
      <c r="D754" s="51" t="n">
        <v>953</v>
      </c>
      <c r="E754" s="37" t="s">
        <v>42</v>
      </c>
      <c r="F754" s="37" t="s">
        <v>28</v>
      </c>
      <c r="G754" s="80" t="n">
        <v>5020069180</v>
      </c>
      <c r="H754" s="72" t="n">
        <v>200</v>
      </c>
      <c r="I754" s="69" t="n">
        <f aca="false" ca="false" dt2D="false" dtr="false" t="normal">SUM(J754:T754)</f>
        <v>40400</v>
      </c>
      <c r="J754" s="69" t="n">
        <v>80900</v>
      </c>
      <c r="M754" s="69" t="n">
        <v>-40500</v>
      </c>
      <c r="N754" s="69" t="n">
        <v>0</v>
      </c>
      <c r="O754" s="69" t="n">
        <v>0</v>
      </c>
      <c r="P754" s="69" t="n">
        <v>0</v>
      </c>
      <c r="Q754" s="69" t="n">
        <v>0</v>
      </c>
      <c r="R754" s="69" t="n">
        <v>0</v>
      </c>
      <c r="S754" s="69" t="n">
        <v>0</v>
      </c>
      <c r="T754" s="134" t="n"/>
    </row>
    <row outlineLevel="0" r="755">
      <c r="A755" s="86" t="n"/>
      <c r="C755" s="33" t="s">
        <v>115</v>
      </c>
      <c r="D755" s="51" t="n">
        <v>953</v>
      </c>
      <c r="E755" s="37" t="s">
        <v>42</v>
      </c>
      <c r="F755" s="37" t="s">
        <v>28</v>
      </c>
      <c r="G755" s="80" t="n">
        <v>5020069180</v>
      </c>
      <c r="H755" s="72" t="n">
        <v>800</v>
      </c>
      <c r="I755" s="69" t="n">
        <f aca="false" ca="false" dt2D="false" dtr="false" t="normal">SUM(J755:T755)</f>
        <v>100</v>
      </c>
      <c r="J755" s="69" t="n">
        <v>100</v>
      </c>
      <c r="T755" s="134" t="n"/>
    </row>
    <row customHeight="true" ht="51.2000007629395" outlineLevel="0" r="756">
      <c r="A756" s="86" t="n"/>
      <c r="C756" s="33" t="s">
        <v>123</v>
      </c>
      <c r="D756" s="51" t="n">
        <v>953</v>
      </c>
      <c r="E756" s="37" t="s">
        <v>42</v>
      </c>
      <c r="F756" s="37" t="s">
        <v>28</v>
      </c>
      <c r="G756" s="80" t="n">
        <v>5020069190</v>
      </c>
      <c r="H756" s="72" t="n"/>
      <c r="I756" s="69" t="n">
        <f aca="false" ca="false" dt2D="false" dtr="false" t="normal">SUM(J756:T756)</f>
        <v>8907800</v>
      </c>
      <c r="J756" s="69" t="n">
        <f aca="false" ca="false" dt2D="false" dtr="false" t="normal">J757+J758+J759</f>
        <v>8828600</v>
      </c>
      <c r="K756" s="69" t="n">
        <f aca="false" ca="false" dt2D="false" dtr="false" t="normal">K757+K758+K759</f>
        <v>79200</v>
      </c>
      <c r="L756" s="69" t="n">
        <f aca="false" ca="false" dt2D="false" dtr="false" t="normal">L757+L758+L759</f>
        <v>0</v>
      </c>
      <c r="M756" s="69" t="n">
        <f aca="false" ca="false" dt2D="false" dtr="false" t="normal">M757+M758+M759</f>
        <v>0</v>
      </c>
      <c r="N756" s="69" t="n">
        <f aca="false" ca="false" dt2D="false" dtr="false" t="normal">N757+N758+N759</f>
        <v>0</v>
      </c>
      <c r="O756" s="69" t="n">
        <f aca="false" ca="false" dt2D="false" dtr="false" t="normal">O757+O758+O759</f>
        <v>0</v>
      </c>
      <c r="P756" s="69" t="n">
        <f aca="false" ca="false" dt2D="false" dtr="false" t="normal">P757+P758+P759</f>
        <v>0</v>
      </c>
      <c r="Q756" s="69" t="n">
        <f aca="false" ca="false" dt2D="false" dtr="false" t="normal">Q757+Q758+Q759</f>
        <v>0</v>
      </c>
      <c r="R756" s="69" t="n">
        <f aca="false" ca="false" dt2D="false" dtr="false" t="normal">R757+R758+R759</f>
        <v>0</v>
      </c>
      <c r="S756" s="69" t="n">
        <f aca="false" ca="false" dt2D="false" dtr="false" t="normal">S757+S758+S759</f>
        <v>0</v>
      </c>
      <c r="T756" s="134" t="n"/>
    </row>
    <row customHeight="true" ht="67.1999969482422" outlineLevel="0" r="757">
      <c r="A757" s="86" t="n"/>
      <c r="C757" s="33" t="s">
        <v>121</v>
      </c>
      <c r="D757" s="51" t="n">
        <v>953</v>
      </c>
      <c r="E757" s="37" t="s">
        <v>42</v>
      </c>
      <c r="F757" s="37" t="s">
        <v>28</v>
      </c>
      <c r="G757" s="80" t="n">
        <v>5020069190</v>
      </c>
      <c r="H757" s="72" t="n">
        <v>100</v>
      </c>
      <c r="I757" s="69" t="n">
        <f aca="false" ca="false" dt2D="false" dtr="false" t="normal">SUM(J757:T757)</f>
        <v>8216800</v>
      </c>
      <c r="J757" s="69" t="n">
        <v>7937600</v>
      </c>
      <c r="K757" s="69" t="n">
        <v>79200</v>
      </c>
      <c r="L757" s="69" t="n">
        <v>0</v>
      </c>
      <c r="M757" s="69" t="n">
        <v>200000</v>
      </c>
      <c r="N757" s="69" t="n">
        <v>0</v>
      </c>
      <c r="O757" s="69" t="n">
        <v>0</v>
      </c>
      <c r="P757" s="69" t="n">
        <v>0</v>
      </c>
      <c r="Q757" s="69" t="n">
        <v>0</v>
      </c>
      <c r="R757" s="69" t="n">
        <v>0</v>
      </c>
      <c r="S757" s="69" t="n">
        <v>0</v>
      </c>
      <c r="T757" s="134" t="n"/>
    </row>
    <row customHeight="true" ht="35.2000007629395" outlineLevel="0" r="758">
      <c r="A758" s="86" t="n"/>
      <c r="C758" s="33" t="s">
        <v>111</v>
      </c>
      <c r="D758" s="51" t="n">
        <v>953</v>
      </c>
      <c r="E758" s="37" t="s">
        <v>42</v>
      </c>
      <c r="F758" s="37" t="s">
        <v>28</v>
      </c>
      <c r="G758" s="80" t="n">
        <v>5020069190</v>
      </c>
      <c r="H758" s="72" t="n">
        <v>200</v>
      </c>
      <c r="I758" s="69" t="n">
        <f aca="false" ca="false" dt2D="false" dtr="false" t="normal">SUM(J758:T758)</f>
        <v>690400</v>
      </c>
      <c r="J758" s="69" t="n">
        <v>890400</v>
      </c>
      <c r="M758" s="69" t="n">
        <v>-200000</v>
      </c>
      <c r="N758" s="69" t="n">
        <v>0</v>
      </c>
      <c r="O758" s="69" t="n">
        <v>0</v>
      </c>
      <c r="P758" s="69" t="n">
        <v>0</v>
      </c>
      <c r="Q758" s="69" t="n">
        <v>0</v>
      </c>
      <c r="R758" s="69" t="n">
        <v>0</v>
      </c>
      <c r="S758" s="69" t="n">
        <v>0</v>
      </c>
      <c r="T758" s="134" t="n"/>
    </row>
    <row outlineLevel="0" r="759">
      <c r="A759" s="86" t="n"/>
      <c r="C759" s="33" t="s">
        <v>115</v>
      </c>
      <c r="D759" s="51" t="n">
        <v>953</v>
      </c>
      <c r="E759" s="37" t="s">
        <v>42</v>
      </c>
      <c r="F759" s="37" t="s">
        <v>28</v>
      </c>
      <c r="G759" s="80" t="n">
        <v>5020069190</v>
      </c>
      <c r="H759" s="72" t="n">
        <v>800</v>
      </c>
      <c r="I759" s="69" t="n">
        <f aca="false" ca="false" dt2D="false" dtr="false" t="normal">SUM(J759:T759)</f>
        <v>600</v>
      </c>
      <c r="J759" s="69" t="n">
        <v>600</v>
      </c>
      <c r="T759" s="134" t="n"/>
    </row>
    <row outlineLevel="0" r="760">
      <c r="A760" s="86" t="n"/>
      <c r="C760" s="33" t="n"/>
      <c r="D760" s="51" t="n"/>
      <c r="E760" s="37" t="n"/>
      <c r="F760" s="37" t="n"/>
      <c r="G760" s="80" t="n"/>
      <c r="H760" s="72" t="n"/>
      <c r="I760" s="69" t="n"/>
      <c r="T760" s="134" t="n"/>
    </row>
    <row outlineLevel="0" r="761">
      <c r="A761" s="86" t="n"/>
      <c r="C761" s="29" t="n"/>
      <c r="D761" s="51" t="n"/>
      <c r="E761" s="79" t="n"/>
      <c r="F761" s="79" t="n"/>
      <c r="G761" s="135" t="n"/>
      <c r="H761" s="49" t="n"/>
      <c r="I761" s="81" t="n"/>
    </row>
    <row outlineLevel="0" r="762">
      <c r="C762" s="33" t="str">
        <f aca="false" ca="false" dt2D="false" dtr="false" t="normal">'приложение 6'!B58</f>
        <v>Начальник финансового управления</v>
      </c>
      <c r="D762" s="73" t="n"/>
      <c r="E762" s="136" t="n"/>
      <c r="F762" s="49" t="n"/>
      <c r="G762" s="80" t="n"/>
      <c r="H762" s="49" t="n"/>
      <c r="I762" s="49" t="n"/>
    </row>
    <row outlineLevel="0" r="763">
      <c r="C763" s="33" t="str">
        <f aca="false" ca="false" dt2D="false" dtr="false" t="normal">'приложение 6'!B59</f>
        <v>администрации муниципального образования</v>
      </c>
      <c r="D763" s="73" t="n"/>
      <c r="E763" s="136" t="n"/>
      <c r="F763" s="49" t="n"/>
      <c r="G763" s="80" t="n"/>
      <c r="H763" s="49" t="n"/>
      <c r="I763" s="49" t="n"/>
    </row>
    <row outlineLevel="0" r="764">
      <c r="C764" s="33" t="str">
        <f aca="false" ca="false" dt2D="false" dtr="false" t="normal">'приложение 6'!B60</f>
        <v>Белореченский район</v>
      </c>
      <c r="D764" s="73" t="n"/>
      <c r="E764" s="136" t="n"/>
      <c r="F764" s="49" t="n"/>
      <c r="G764" s="80" t="n"/>
      <c r="H764" s="49" t="n"/>
      <c r="I764" s="49" t="str">
        <f aca="false" ca="false" dt2D="false" dtr="false" t="normal">'приложение 6'!D60</f>
        <v>Е.А. Греков</v>
      </c>
    </row>
  </sheetData>
  <mergeCells count="17">
    <mergeCell ref="C3:J3"/>
    <mergeCell ref="H2:L2"/>
    <mergeCell ref="C5:C6"/>
    <mergeCell ref="D5:H5"/>
    <mergeCell ref="T5:T7"/>
    <mergeCell ref="S5:S6"/>
    <mergeCell ref="R5:R6"/>
    <mergeCell ref="Q5:Q6"/>
    <mergeCell ref="P5:P6"/>
    <mergeCell ref="O5:O6"/>
    <mergeCell ref="N5:N6"/>
    <mergeCell ref="M5:M6"/>
    <mergeCell ref="L5:L6"/>
    <mergeCell ref="K5:K6"/>
    <mergeCell ref="J5:J6"/>
    <mergeCell ref="I5:I6"/>
    <mergeCell ref="B5:B6"/>
  </mergeCells>
  <pageMargins bottom="0.196527779102325" footer="0.511805534362793" header="0.511805534362793" left="0.196527779102325" right="0.196527779102325" top="0.787500023841858"/>
  <pageSetup fitToHeight="1" fitToWidth="1" orientation="landscape" paperHeight="297mm" paperSize="9" paperWidth="210mm" scale="9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2023-06-21T13:10:50Z</dcterms:modified>
</cp:coreProperties>
</file>